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335" yWindow="-105" windowWidth="15495" windowHeight="12525" activeTab="2"/>
  </bookViews>
  <sheets>
    <sheet name="现状拱圈线形" sheetId="1" r:id="rId1"/>
    <sheet name="计算过程" sheetId="3" r:id="rId2"/>
    <sheet name="工程数量汇总表" sheetId="4" r:id="rId3"/>
    <sheet name="Sheet2" sheetId="2" r:id="rId4"/>
  </sheets>
  <definedNames>
    <definedName name="_xlnm.Print_Area" localSheetId="2">工程数量汇总表!$A$1:$Z$83</definedName>
  </definedNames>
  <calcPr calcId="144525"/>
</workbook>
</file>

<file path=xl/calcChain.xml><?xml version="1.0" encoding="utf-8"?>
<calcChain xmlns="http://schemas.openxmlformats.org/spreadsheetml/2006/main">
  <c r="L38" i="4" l="1"/>
  <c r="AD40" i="4"/>
  <c r="AD39" i="4"/>
  <c r="AD38" i="4"/>
  <c r="AD37" i="4"/>
  <c r="Q67" i="4"/>
  <c r="Q70" i="4"/>
  <c r="Q66" i="4"/>
  <c r="J66" i="4" l="1"/>
  <c r="K66" i="4" s="1"/>
  <c r="L66" i="4" s="1"/>
  <c r="M66" i="4" s="1"/>
  <c r="N66" i="4" s="1"/>
  <c r="O66" i="4" s="1"/>
  <c r="P66" i="4" s="1"/>
  <c r="N70" i="4"/>
  <c r="L70" i="4"/>
  <c r="P70" i="4"/>
  <c r="O70" i="4"/>
  <c r="M70" i="4"/>
  <c r="K70" i="4"/>
  <c r="I25" i="4" l="1"/>
  <c r="E53" i="4"/>
  <c r="F53" i="4" s="1"/>
  <c r="G53" i="4" s="1"/>
  <c r="H53" i="4" s="1"/>
  <c r="I53" i="4" s="1"/>
  <c r="J53" i="4" s="1"/>
  <c r="K53" i="4" s="1"/>
  <c r="L53" i="4" s="1"/>
  <c r="M53" i="4" s="1"/>
  <c r="N53" i="4" s="1"/>
  <c r="O53" i="4" s="1"/>
  <c r="P53" i="4" s="1"/>
  <c r="Q53" i="4" s="1"/>
  <c r="R53" i="4" s="1"/>
  <c r="S53" i="4" s="1"/>
  <c r="T53" i="4" s="1"/>
  <c r="U53" i="4" s="1"/>
  <c r="V53" i="4" s="1"/>
  <c r="W53" i="4" s="1"/>
  <c r="X53" i="4" s="1"/>
  <c r="Y53" i="4" s="1"/>
  <c r="Z53" i="4" s="1"/>
  <c r="K37" i="4"/>
  <c r="L37" i="4" s="1"/>
  <c r="M37" i="4" s="1"/>
  <c r="N37" i="4" s="1"/>
  <c r="O37" i="4" s="1"/>
  <c r="P37" i="4" s="1"/>
  <c r="Q37" i="4" s="1"/>
  <c r="R37" i="4" s="1"/>
  <c r="S37" i="4" s="1"/>
  <c r="T37" i="4" s="1"/>
  <c r="U37" i="4" s="1"/>
  <c r="V37" i="4" s="1"/>
  <c r="W37" i="4" s="1"/>
  <c r="X37" i="4" s="1"/>
  <c r="Y37" i="4" s="1"/>
  <c r="N38" i="4"/>
  <c r="N41" i="4" s="1"/>
  <c r="L41" i="4"/>
  <c r="E67" i="4"/>
  <c r="C70" i="4"/>
  <c r="B70" i="4"/>
  <c r="Z57" i="4"/>
  <c r="AJ63" i="4"/>
  <c r="S57" i="4"/>
  <c r="R57" i="4"/>
  <c r="Q54" i="4"/>
  <c r="Q57" i="4"/>
  <c r="E70" i="4"/>
  <c r="G54" i="4"/>
  <c r="AF63" i="4"/>
  <c r="AH63" i="4"/>
  <c r="AG63" i="4"/>
  <c r="G57" i="4"/>
  <c r="P54" i="4"/>
  <c r="P57" i="4" s="1"/>
  <c r="O54" i="4"/>
  <c r="O57" i="4" s="1"/>
  <c r="N54" i="4"/>
  <c r="N57" i="4"/>
  <c r="L54" i="4"/>
  <c r="K54" i="4"/>
  <c r="J54" i="4"/>
  <c r="I54" i="4"/>
  <c r="I57" i="4"/>
  <c r="F54" i="4"/>
  <c r="F57" i="4"/>
  <c r="D54" i="4"/>
  <c r="H57" i="4"/>
  <c r="H54" i="4"/>
  <c r="E36" i="3"/>
  <c r="E35" i="3"/>
  <c r="E34" i="3"/>
  <c r="L36" i="3" l="1"/>
  <c r="E28" i="3"/>
  <c r="M28" i="3"/>
  <c r="G70" i="4" l="1"/>
  <c r="F70" i="4" l="1"/>
  <c r="K25" i="4"/>
  <c r="K28" i="4" s="1"/>
  <c r="E37" i="3"/>
  <c r="E29" i="3"/>
  <c r="E27" i="3"/>
  <c r="E26" i="3"/>
  <c r="E25" i="3"/>
  <c r="L28" i="4" l="1"/>
  <c r="Z15" i="4"/>
  <c r="W15" i="4" l="1"/>
  <c r="Y15" i="4"/>
  <c r="X15" i="4"/>
  <c r="O12" i="4" l="1"/>
  <c r="N12" i="4"/>
  <c r="M12" i="4"/>
  <c r="L12" i="4"/>
  <c r="K12" i="4"/>
  <c r="Q12" i="4" s="1"/>
  <c r="R38" i="4"/>
  <c r="J70" i="4" l="1"/>
  <c r="I70" i="4"/>
  <c r="H70" i="4"/>
  <c r="Y38" i="4"/>
  <c r="Z38" i="4"/>
  <c r="Z41" i="4" s="1"/>
  <c r="Y41" i="4"/>
  <c r="X38" i="4"/>
  <c r="X41" i="4" s="1"/>
  <c r="W38" i="4"/>
  <c r="W41" i="4" s="1"/>
  <c r="J38" i="4"/>
  <c r="J41" i="4"/>
  <c r="H41" i="4"/>
  <c r="I41" i="4"/>
  <c r="G38" i="4"/>
  <c r="G41" i="4" s="1"/>
  <c r="F38" i="4"/>
  <c r="J17" i="3" l="1"/>
  <c r="K17" i="3"/>
  <c r="F18" i="3"/>
  <c r="H18" i="3" s="1"/>
  <c r="F17" i="3"/>
  <c r="H17" i="3" s="1"/>
  <c r="I17" i="3" l="1"/>
  <c r="O25" i="4"/>
  <c r="O28" i="4" s="1"/>
  <c r="N25" i="4"/>
  <c r="M25" i="4"/>
  <c r="M28" i="4" s="1"/>
  <c r="AU38" i="4" l="1"/>
  <c r="AU41" i="4" s="1"/>
  <c r="Y57" i="4"/>
  <c r="X57" i="4"/>
  <c r="W57" i="4"/>
  <c r="V57" i="4"/>
  <c r="U54" i="4"/>
  <c r="U57" i="4" s="1"/>
  <c r="AS41" i="4"/>
  <c r="AR41" i="4"/>
  <c r="T57" i="4"/>
  <c r="M54" i="4"/>
  <c r="L57" i="4"/>
  <c r="D57" i="4"/>
  <c r="E57" i="4" l="1"/>
  <c r="C57" i="4"/>
  <c r="B54" i="4"/>
  <c r="B57" i="4" s="1"/>
  <c r="J57" i="4"/>
  <c r="K57" i="4"/>
  <c r="M57" i="4"/>
  <c r="J28" i="4"/>
  <c r="P28" i="4"/>
  <c r="K41" i="4"/>
  <c r="V15" i="4" l="1"/>
  <c r="C11" i="4"/>
  <c r="E11" i="4" s="1"/>
  <c r="R15" i="4"/>
  <c r="S15" i="4"/>
  <c r="T15" i="4"/>
  <c r="U15" i="4"/>
  <c r="F11" i="4" l="1"/>
  <c r="G11" i="4" l="1"/>
  <c r="J11" i="4" s="1"/>
  <c r="K11" i="4" s="1"/>
  <c r="L11" i="4" s="1"/>
  <c r="M11" i="4" s="1"/>
  <c r="N11" i="4" s="1"/>
  <c r="O11" i="4" s="1"/>
  <c r="P11" i="4" s="1"/>
  <c r="Q11" i="4" s="1"/>
  <c r="R11" i="4" s="1"/>
  <c r="S11" i="4" s="1"/>
  <c r="T11" i="4" s="1"/>
  <c r="U11" i="4" s="1"/>
  <c r="L5" i="3"/>
  <c r="V25" i="4" s="1"/>
  <c r="V28" i="4" s="1"/>
  <c r="K5" i="3"/>
  <c r="U25" i="4" s="1"/>
  <c r="U28" i="4" s="1"/>
  <c r="F7" i="3"/>
  <c r="H7" i="3" s="1"/>
  <c r="F9" i="3"/>
  <c r="H9" i="3" s="1"/>
  <c r="F5" i="3"/>
  <c r="H5" i="3" s="1"/>
  <c r="E11" i="3"/>
  <c r="F11" i="3" s="1"/>
  <c r="H11" i="3" s="1"/>
  <c r="D10" i="3"/>
  <c r="F10" i="3" s="1"/>
  <c r="H10" i="3" s="1"/>
  <c r="E8" i="3"/>
  <c r="F8" i="3" s="1"/>
  <c r="H8" i="3" s="1"/>
  <c r="E6" i="3"/>
  <c r="F6" i="3" s="1"/>
  <c r="H6" i="3" s="1"/>
  <c r="J10" i="3"/>
  <c r="J5" i="3"/>
  <c r="R25" i="4" s="1"/>
  <c r="R28" i="4" s="1"/>
  <c r="I8" i="3" l="1"/>
  <c r="I6" i="3"/>
  <c r="I10" i="3"/>
  <c r="T25" i="4"/>
  <c r="T28" i="4" s="1"/>
  <c r="V11" i="4"/>
  <c r="F25" i="4"/>
  <c r="E25" i="4"/>
  <c r="E28" i="4" s="1"/>
  <c r="D25" i="4"/>
  <c r="D28" i="4" s="1"/>
  <c r="C25" i="4"/>
  <c r="C28" i="4" s="1"/>
  <c r="B25" i="4"/>
  <c r="Q41" i="4"/>
  <c r="P41" i="4"/>
  <c r="O41" i="4"/>
  <c r="W11" i="4" l="1"/>
  <c r="X11" i="4" s="1"/>
  <c r="Y11" i="4" s="1"/>
  <c r="Z11" i="4" s="1"/>
  <c r="B24" i="4" s="1"/>
  <c r="C24" i="4" s="1"/>
  <c r="D24" i="4" s="1"/>
  <c r="E24" i="4" s="1"/>
  <c r="F24" i="4" s="1"/>
  <c r="G24" i="4" s="1"/>
  <c r="H24" i="4" s="1"/>
  <c r="I24" i="4" s="1"/>
  <c r="J24" i="4" s="1"/>
  <c r="K24" i="4" s="1"/>
  <c r="L24" i="4" s="1"/>
  <c r="M24" i="4" s="1"/>
  <c r="N24" i="4" s="1"/>
  <c r="O24" i="4" s="1"/>
  <c r="P24" i="4" s="1"/>
  <c r="Q24" i="4" s="1"/>
  <c r="R24" i="4" s="1"/>
  <c r="S24" i="4" s="1"/>
  <c r="T24" i="4" s="1"/>
  <c r="U24" i="4" s="1"/>
  <c r="F28" i="4"/>
  <c r="G25" i="4"/>
  <c r="H25" i="4"/>
  <c r="H28" i="4" s="1"/>
  <c r="B28" i="4"/>
  <c r="V24" i="4" l="1"/>
  <c r="W24" i="4" s="1"/>
  <c r="S38" i="4"/>
  <c r="R41" i="4"/>
  <c r="M38" i="4"/>
  <c r="M41" i="4" s="1"/>
  <c r="X24" i="4" l="1"/>
  <c r="Y24" i="4" s="1"/>
  <c r="Z24" i="4" s="1"/>
  <c r="T38" i="4"/>
  <c r="S41" i="4"/>
  <c r="D38" i="4"/>
  <c r="D41" i="4" s="1"/>
  <c r="F41" i="4"/>
  <c r="E41" i="4"/>
  <c r="Z25" i="4"/>
  <c r="W25" i="4"/>
  <c r="Q25" i="4"/>
  <c r="Q28" i="4" s="1"/>
  <c r="N28" i="4"/>
  <c r="B37" i="4" l="1"/>
  <c r="C37" i="4" s="1"/>
  <c r="D37" i="4" s="1"/>
  <c r="E37" i="4" s="1"/>
  <c r="F37" i="4" s="1"/>
  <c r="G37" i="4" s="1"/>
  <c r="I37" i="4" s="1"/>
  <c r="J37" i="4" s="1"/>
  <c r="U38" i="4"/>
  <c r="T41" i="4"/>
  <c r="C38" i="4"/>
  <c r="C41" i="4" s="1"/>
  <c r="Z28" i="4"/>
  <c r="Y25" i="4"/>
  <c r="Y28" i="4" s="1"/>
  <c r="W28" i="4"/>
  <c r="I28" i="4"/>
  <c r="L15" i="4"/>
  <c r="M15" i="4"/>
  <c r="N15" i="4"/>
  <c r="H37" i="4" l="1"/>
  <c r="V38" i="4"/>
  <c r="V41" i="4" s="1"/>
  <c r="U41" i="4"/>
  <c r="Q15" i="4"/>
  <c r="K15" i="4"/>
  <c r="P12" i="4"/>
  <c r="P15" i="4" s="1"/>
  <c r="O15" i="4"/>
  <c r="Z37" i="4" l="1"/>
  <c r="B53" i="4" s="1"/>
  <c r="C53" i="4" s="1"/>
  <c r="D53" i="4" s="1"/>
  <c r="G28" i="4"/>
  <c r="A20" i="2" l="1"/>
  <c r="A21" i="2"/>
  <c r="A22" i="2" s="1"/>
  <c r="B13" i="2"/>
  <c r="A14" i="2" s="1"/>
  <c r="D15" i="2" s="1"/>
  <c r="D16" i="2" s="1"/>
  <c r="D17" i="2" s="1"/>
  <c r="AR37" i="4" l="1"/>
  <c r="AS37" i="4" s="1"/>
  <c r="AT37" i="4" s="1"/>
  <c r="AU37" i="4" s="1"/>
  <c r="B66" i="4"/>
  <c r="C66" i="4" s="1"/>
  <c r="D66" i="4" s="1"/>
  <c r="D12" i="2"/>
  <c r="B4" i="2"/>
  <c r="A5" i="2" s="1"/>
  <c r="D6" i="2" s="1"/>
  <c r="D7" i="2" s="1"/>
  <c r="D8" i="2" s="1"/>
  <c r="E66" i="4" l="1"/>
  <c r="F66" i="4" s="1"/>
  <c r="G66" i="4" s="1"/>
  <c r="H66" i="4" s="1"/>
  <c r="I66" i="4" s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l="1"/>
  <c r="A38" i="1" s="1"/>
  <c r="A39" i="1" s="1"/>
  <c r="A40" i="1" s="1"/>
  <c r="A41" i="1" s="1"/>
  <c r="A42" i="1" s="1"/>
  <c r="A43" i="1" s="1"/>
  <c r="A44" i="1" s="1"/>
</calcChain>
</file>

<file path=xl/sharedStrings.xml><?xml version="1.0" encoding="utf-8"?>
<sst xmlns="http://schemas.openxmlformats.org/spreadsheetml/2006/main" count="407" uniqueCount="241">
  <si>
    <t>点号</t>
    <phoneticPr fontId="1" type="noConversion"/>
  </si>
  <si>
    <t>X</t>
    <phoneticPr fontId="1" type="noConversion"/>
  </si>
  <si>
    <t>Y</t>
    <phoneticPr fontId="1" type="noConversion"/>
  </si>
  <si>
    <t>1#跨左侧面拱腹线</t>
    <phoneticPr fontId="1" type="noConversion"/>
  </si>
  <si>
    <t>环氧砂浆(3cm厚)</t>
  </si>
  <si>
    <t>清除杂物</t>
    <phoneticPr fontId="1" type="noConversion"/>
  </si>
  <si>
    <t>更换伸缩缝橡胶条</t>
    <phoneticPr fontId="1" type="noConversion"/>
  </si>
  <si>
    <t>裂缝处理（含主桥所有裂缝）</t>
    <phoneticPr fontId="1" type="noConversion"/>
  </si>
  <si>
    <t>安装泄水孔盖</t>
    <phoneticPr fontId="1" type="noConversion"/>
  </si>
  <si>
    <t>裂缝处理（含引桥所有裂缝）</t>
    <phoneticPr fontId="1" type="noConversion"/>
  </si>
  <si>
    <t>台背回填砂性土</t>
    <phoneticPr fontId="1" type="noConversion"/>
  </si>
  <si>
    <t>喷砂除锈面积</t>
    <phoneticPr fontId="1" type="noConversion"/>
  </si>
  <si>
    <t>完工后试验检测</t>
    <phoneticPr fontId="1" type="noConversion"/>
  </si>
  <si>
    <t>材料数量表</t>
    <phoneticPr fontId="1" type="noConversion"/>
  </si>
  <si>
    <t>构件</t>
    <phoneticPr fontId="1" type="noConversion"/>
  </si>
  <si>
    <t>钢筋    编号</t>
    <phoneticPr fontId="1" type="noConversion"/>
  </si>
  <si>
    <t>直径（mm）</t>
    <phoneticPr fontId="1" type="noConversion"/>
  </si>
  <si>
    <t>单根长（cm）</t>
    <phoneticPr fontId="1" type="noConversion"/>
  </si>
  <si>
    <t>根数</t>
    <phoneticPr fontId="1" type="noConversion"/>
  </si>
  <si>
    <t>共长（m）</t>
    <phoneticPr fontId="1" type="noConversion"/>
  </si>
  <si>
    <t>单位重（kg/m）</t>
    <phoneticPr fontId="1" type="noConversion"/>
  </si>
  <si>
    <t>共重（kg）</t>
    <phoneticPr fontId="1" type="noConversion"/>
  </si>
  <si>
    <t>钢筋</t>
    <phoneticPr fontId="1" type="noConversion"/>
  </si>
  <si>
    <t>搭板</t>
    <phoneticPr fontId="1" type="noConversion"/>
  </si>
  <si>
    <t>枕梁</t>
    <phoneticPr fontId="1" type="noConversion"/>
  </si>
  <si>
    <t>合计（kg）</t>
    <phoneticPr fontId="1" type="noConversion"/>
  </si>
  <si>
    <r>
      <t>C30           混凝土（m</t>
    </r>
    <r>
      <rPr>
        <vertAlign val="superscript"/>
        <sz val="11"/>
        <rFont val="仿宋_GB2312"/>
        <family val="3"/>
        <charset val="134"/>
      </rPr>
      <t>3</t>
    </r>
    <r>
      <rPr>
        <sz val="11"/>
        <rFont val="仿宋_GB2312"/>
        <family val="3"/>
        <charset val="134"/>
      </rPr>
      <t>）</t>
    </r>
    <phoneticPr fontId="1" type="noConversion"/>
  </si>
  <si>
    <r>
      <t>5%水泥稳定碎石（m</t>
    </r>
    <r>
      <rPr>
        <vertAlign val="superscript"/>
        <sz val="11"/>
        <rFont val="仿宋_GB2312"/>
        <family val="3"/>
        <charset val="134"/>
      </rPr>
      <t>3</t>
    </r>
    <r>
      <rPr>
        <sz val="11"/>
        <rFont val="仿宋_GB2312"/>
        <family val="3"/>
        <charset val="134"/>
      </rPr>
      <t>）</t>
    </r>
    <phoneticPr fontId="1" type="noConversion"/>
  </si>
  <si>
    <r>
      <t>回填               砂性土（m</t>
    </r>
    <r>
      <rPr>
        <vertAlign val="superscript"/>
        <sz val="11"/>
        <rFont val="仿宋_GB2312"/>
        <family val="3"/>
        <charset val="134"/>
      </rPr>
      <t>3</t>
    </r>
    <r>
      <rPr>
        <sz val="11"/>
        <rFont val="仿宋_GB2312"/>
        <family val="3"/>
        <charset val="134"/>
      </rPr>
      <t>）</t>
    </r>
    <phoneticPr fontId="1" type="noConversion"/>
  </si>
  <si>
    <r>
      <rPr>
        <sz val="11"/>
        <rFont val="SJQY"/>
        <family val="3"/>
        <charset val="134"/>
      </rPr>
      <t>C</t>
    </r>
    <r>
      <rPr>
        <sz val="11"/>
        <rFont val="仿宋_GB2312"/>
        <family val="3"/>
        <charset val="134"/>
      </rPr>
      <t>20</t>
    </r>
    <phoneticPr fontId="1" type="noConversion"/>
  </si>
  <si>
    <r>
      <rPr>
        <sz val="11"/>
        <rFont val="SJQY"/>
        <family val="3"/>
        <charset val="134"/>
      </rPr>
      <t>C</t>
    </r>
    <r>
      <rPr>
        <sz val="11"/>
        <rFont val="仿宋_GB2312"/>
        <family val="3"/>
        <charset val="134"/>
      </rPr>
      <t>20：</t>
    </r>
    <phoneticPr fontId="1" type="noConversion"/>
  </si>
  <si>
    <r>
      <rPr>
        <sz val="11"/>
        <rFont val="SJQY"/>
        <family val="3"/>
        <charset val="134"/>
      </rPr>
      <t>C</t>
    </r>
    <r>
      <rPr>
        <sz val="11"/>
        <rFont val="仿宋_GB2312"/>
        <family val="3"/>
        <charset val="134"/>
      </rPr>
      <t>16</t>
    </r>
    <phoneticPr fontId="1" type="noConversion"/>
  </si>
  <si>
    <r>
      <rPr>
        <sz val="11"/>
        <rFont val="SJQY"/>
        <family val="3"/>
        <charset val="134"/>
      </rPr>
      <t>C</t>
    </r>
    <r>
      <rPr>
        <sz val="11"/>
        <rFont val="仿宋_GB2312"/>
        <family val="3"/>
        <charset val="134"/>
      </rPr>
      <t>16：</t>
    </r>
    <phoneticPr fontId="1" type="noConversion"/>
  </si>
  <si>
    <r>
      <rPr>
        <sz val="11"/>
        <rFont val="SJQY"/>
        <family val="3"/>
        <charset val="134"/>
      </rPr>
      <t>C</t>
    </r>
    <r>
      <rPr>
        <sz val="11"/>
        <rFont val="仿宋_GB2312"/>
        <family val="3"/>
        <charset val="134"/>
      </rPr>
      <t>12</t>
    </r>
    <phoneticPr fontId="1" type="noConversion"/>
  </si>
  <si>
    <r>
      <rPr>
        <sz val="11"/>
        <rFont val="SJQY"/>
        <family val="3"/>
        <charset val="134"/>
      </rPr>
      <t>C</t>
    </r>
    <r>
      <rPr>
        <sz val="11"/>
        <rFont val="仿宋_GB2312"/>
        <family val="3"/>
        <charset val="134"/>
      </rPr>
      <t>12：</t>
    </r>
    <phoneticPr fontId="1" type="noConversion"/>
  </si>
  <si>
    <t>序号</t>
    <phoneticPr fontId="1" type="noConversion"/>
  </si>
  <si>
    <t>中心桩号</t>
    <phoneticPr fontId="1" type="noConversion"/>
  </si>
  <si>
    <t>河名或桥名</t>
    <phoneticPr fontId="1" type="noConversion"/>
  </si>
  <si>
    <t>交角</t>
    <phoneticPr fontId="1" type="noConversion"/>
  </si>
  <si>
    <t>结构类型</t>
    <phoneticPr fontId="1" type="noConversion"/>
  </si>
  <si>
    <t>建设类型</t>
    <phoneticPr fontId="1" type="noConversion"/>
  </si>
  <si>
    <t>维修加固</t>
    <phoneticPr fontId="1" type="noConversion"/>
  </si>
  <si>
    <t>燕岩大桥</t>
    <phoneticPr fontId="1" type="noConversion"/>
  </si>
  <si>
    <t>90°</t>
    <phoneticPr fontId="1" type="noConversion"/>
  </si>
  <si>
    <t>桥长    （m）</t>
    <phoneticPr fontId="1" type="noConversion"/>
  </si>
  <si>
    <t>主桥：3x40m钢筋混凝土刚拱架</t>
    <phoneticPr fontId="1" type="noConversion"/>
  </si>
  <si>
    <t>引桥：13x10m钢筋混凝土矩形梁上接微弯板</t>
    <phoneticPr fontId="1" type="noConversion"/>
  </si>
  <si>
    <t>（m）</t>
    <phoneticPr fontId="1" type="noConversion"/>
  </si>
  <si>
    <t>裂缝灌浆</t>
    <phoneticPr fontId="1" type="noConversion"/>
  </si>
  <si>
    <t>裂缝封闭</t>
    <phoneticPr fontId="1" type="noConversion"/>
  </si>
  <si>
    <t>δ≥1.5mm： 水泥浆</t>
    <phoneticPr fontId="1" type="noConversion"/>
  </si>
  <si>
    <t>δ&lt;0.15mm:环氧树脂类液态胶</t>
    <phoneticPr fontId="1" type="noConversion"/>
  </si>
  <si>
    <t>网状裂缝</t>
    <phoneticPr fontId="1" type="noConversion"/>
  </si>
  <si>
    <t>缺陷修补</t>
    <phoneticPr fontId="1" type="noConversion"/>
  </si>
  <si>
    <t>臂架式桥检车工作量（8h/天）</t>
    <phoneticPr fontId="1" type="noConversion"/>
  </si>
  <si>
    <t>（天）</t>
    <phoneticPr fontId="1" type="noConversion"/>
  </si>
  <si>
    <t>缺陷表面修复处理(3cm厚)</t>
    <phoneticPr fontId="1" type="noConversion"/>
  </si>
  <si>
    <t>裂缝及缺陷的松散部分清除、表面清洁</t>
    <phoneticPr fontId="1" type="noConversion"/>
  </si>
  <si>
    <t>（个）</t>
    <phoneticPr fontId="1" type="noConversion"/>
  </si>
  <si>
    <t>（处）</t>
    <phoneticPr fontId="1" type="noConversion"/>
  </si>
  <si>
    <t>主桥病害处理</t>
    <phoneticPr fontId="1" type="noConversion"/>
  </si>
  <si>
    <t>引桥病害处理</t>
    <phoneticPr fontId="1" type="noConversion"/>
  </si>
  <si>
    <t>合计：</t>
    <phoneticPr fontId="1" type="noConversion"/>
  </si>
  <si>
    <t>灌木</t>
    <phoneticPr fontId="1" type="noConversion"/>
  </si>
  <si>
    <t>残留模板</t>
    <phoneticPr fontId="1" type="noConversion"/>
  </si>
  <si>
    <t>修复桥台搭板</t>
    <phoneticPr fontId="1" type="noConversion"/>
  </si>
  <si>
    <t>C30砼</t>
    <phoneticPr fontId="1" type="noConversion"/>
  </si>
  <si>
    <t>HRB400钢筋</t>
    <phoneticPr fontId="1" type="noConversion"/>
  </si>
  <si>
    <t>（kg）</t>
    <phoneticPr fontId="1" type="noConversion"/>
  </si>
  <si>
    <t>搭板下5%水泥稳定碎石</t>
    <phoneticPr fontId="1" type="noConversion"/>
  </si>
  <si>
    <t>人行道板</t>
    <phoneticPr fontId="1" type="noConversion"/>
  </si>
  <si>
    <t>C30砼</t>
    <phoneticPr fontId="1" type="noConversion"/>
  </si>
  <si>
    <t>人行基座</t>
    <phoneticPr fontId="1" type="noConversion"/>
  </si>
  <si>
    <t>人行道栏杆</t>
    <phoneticPr fontId="1" type="noConversion"/>
  </si>
  <si>
    <t>栏杆立柱异形钢板</t>
    <phoneticPr fontId="1" type="noConversion"/>
  </si>
  <si>
    <t>其他</t>
    <phoneticPr fontId="1" type="noConversion"/>
  </si>
  <si>
    <t>引桥主体构件加固</t>
    <phoneticPr fontId="1" type="noConversion"/>
  </si>
  <si>
    <t>镀锌面积</t>
    <phoneticPr fontId="1" type="noConversion"/>
  </si>
  <si>
    <t>环氧富锌防腐漆</t>
    <phoneticPr fontId="1" type="noConversion"/>
  </si>
  <si>
    <t>聚氨酯底漆</t>
    <phoneticPr fontId="1" type="noConversion"/>
  </si>
  <si>
    <t>铝合金板</t>
    <phoneticPr fontId="1" type="noConversion"/>
  </si>
  <si>
    <t>Ⅲ类反光膜</t>
    <phoneticPr fontId="1" type="noConversion"/>
  </si>
  <si>
    <t>基础</t>
    <phoneticPr fontId="1" type="noConversion"/>
  </si>
  <si>
    <t>C25砼</t>
    <phoneticPr fontId="1" type="noConversion"/>
  </si>
  <si>
    <t>基础M24螺母</t>
    <phoneticPr fontId="1" type="noConversion"/>
  </si>
  <si>
    <t>基础M24x4垫圈</t>
    <phoneticPr fontId="1" type="noConversion"/>
  </si>
  <si>
    <t>全桥栏杆立柱防护</t>
    <phoneticPr fontId="1" type="noConversion"/>
  </si>
  <si>
    <t>钢管立柱</t>
    <phoneticPr fontId="1" type="noConversion"/>
  </si>
  <si>
    <t>HRB400钢筋</t>
    <phoneticPr fontId="1" type="noConversion"/>
  </si>
  <si>
    <t>HPB300钢筋</t>
    <phoneticPr fontId="1" type="noConversion"/>
  </si>
  <si>
    <t>第 1 页</t>
    <phoneticPr fontId="1" type="noConversion"/>
  </si>
  <si>
    <t>共 2 页</t>
    <phoneticPr fontId="1" type="noConversion"/>
  </si>
  <si>
    <t>门架式限高架（2处）</t>
    <phoneticPr fontId="1" type="noConversion"/>
  </si>
  <si>
    <t>基础</t>
    <phoneticPr fontId="1" type="noConversion"/>
  </si>
  <si>
    <t>碎石垫层</t>
    <phoneticPr fontId="1" type="noConversion"/>
  </si>
  <si>
    <t>钢管</t>
    <phoneticPr fontId="1" type="noConversion"/>
  </si>
  <si>
    <t>法兰盘</t>
    <phoneticPr fontId="1" type="noConversion"/>
  </si>
  <si>
    <t>700×700×16mm</t>
    <phoneticPr fontId="1" type="noConversion"/>
  </si>
  <si>
    <t>700×700×20mm</t>
    <phoneticPr fontId="1" type="noConversion"/>
  </si>
  <si>
    <t>人行道修复</t>
    <phoneticPr fontId="1" type="noConversion"/>
  </si>
  <si>
    <t>挖除钢筋砼(含桥面铺装、人行道、搭板、枕梁，人工)</t>
    <phoneticPr fontId="1" type="noConversion"/>
  </si>
  <si>
    <t>燕岩大桥工程数量汇总表</t>
    <phoneticPr fontId="1" type="noConversion"/>
  </si>
  <si>
    <t>挖除圬工(含旧桥台台身破坏部分及搭板下水稳层，人工)</t>
    <phoneticPr fontId="1" type="noConversion"/>
  </si>
  <si>
    <t>挖除台背回填土(主要为挖除树根时松散填料)人工）</t>
    <phoneticPr fontId="1" type="noConversion"/>
  </si>
  <si>
    <t>修复台身C30砼</t>
    <phoneticPr fontId="1" type="noConversion"/>
  </si>
  <si>
    <r>
      <rPr>
        <sz val="11"/>
        <rFont val="SJQY"/>
        <family val="3"/>
        <charset val="134"/>
      </rPr>
      <t>C</t>
    </r>
    <r>
      <rPr>
        <sz val="11"/>
        <rFont val="仿宋_GB2312"/>
        <family val="3"/>
        <charset val="134"/>
      </rPr>
      <t>10</t>
    </r>
    <phoneticPr fontId="1" type="noConversion"/>
  </si>
  <si>
    <r>
      <t>C40           混凝土（m</t>
    </r>
    <r>
      <rPr>
        <vertAlign val="superscript"/>
        <sz val="11"/>
        <rFont val="仿宋_GB2312"/>
        <family val="3"/>
        <charset val="134"/>
      </rPr>
      <t>3</t>
    </r>
    <r>
      <rPr>
        <sz val="11"/>
        <rFont val="仿宋_GB2312"/>
        <family val="3"/>
        <charset val="134"/>
      </rPr>
      <t>）</t>
    </r>
    <phoneticPr fontId="1" type="noConversion"/>
  </si>
  <si>
    <r>
      <t>水性渗透型无机防水剂（m</t>
    </r>
    <r>
      <rPr>
        <vertAlign val="superscript"/>
        <sz val="10"/>
        <rFont val="仿宋_GB2312"/>
        <family val="3"/>
        <charset val="134"/>
      </rPr>
      <t>3</t>
    </r>
    <r>
      <rPr>
        <sz val="10"/>
        <rFont val="仿宋_GB2312"/>
        <family val="3"/>
        <charset val="134"/>
      </rPr>
      <t>）</t>
    </r>
    <phoneticPr fontId="1" type="noConversion"/>
  </si>
  <si>
    <t>φ3cm不锈钢管</t>
    <phoneticPr fontId="1" type="noConversion"/>
  </si>
  <si>
    <t>φ6cm不锈钢管</t>
    <phoneticPr fontId="1" type="noConversion"/>
  </si>
  <si>
    <t>φ8cm不锈钢管</t>
    <phoneticPr fontId="1" type="noConversion"/>
  </si>
  <si>
    <t>桥面铺装</t>
    <phoneticPr fontId="1" type="noConversion"/>
  </si>
  <si>
    <t>10cm厚C40防水砼</t>
    <phoneticPr fontId="1" type="noConversion"/>
  </si>
  <si>
    <t>水性渗透型无机防水剂</t>
    <phoneticPr fontId="1" type="noConversion"/>
  </si>
  <si>
    <t>HPB300钢筋</t>
    <phoneticPr fontId="1" type="noConversion"/>
  </si>
  <si>
    <t>HPB300   钢筋</t>
    <phoneticPr fontId="1" type="noConversion"/>
  </si>
  <si>
    <t>HRB400  钢筋</t>
    <phoneticPr fontId="1" type="noConversion"/>
  </si>
  <si>
    <t>全桥人行道铺装层</t>
    <phoneticPr fontId="1" type="noConversion"/>
  </si>
  <si>
    <t>防滑砖约220元/平米</t>
    <phoneticPr fontId="1" type="noConversion"/>
  </si>
  <si>
    <t>6mm厚瓷砖胶</t>
    <phoneticPr fontId="1" type="noConversion"/>
  </si>
  <si>
    <t>3cm厚干硬性砂浆找平层</t>
    <phoneticPr fontId="1" type="noConversion"/>
  </si>
  <si>
    <t>（项）</t>
    <phoneticPr fontId="1" type="noConversion"/>
  </si>
  <si>
    <t>常规交（竣）工检测</t>
    <phoneticPr fontId="1" type="noConversion"/>
  </si>
  <si>
    <t>桥梁技术状况评定检测</t>
    <phoneticPr fontId="1" type="noConversion"/>
  </si>
  <si>
    <t>桥梁动、静载试验</t>
    <phoneticPr fontId="1" type="noConversion"/>
  </si>
  <si>
    <t>拆除不锈钢栏杆（人工）</t>
    <phoneticPr fontId="1" type="noConversion"/>
  </si>
  <si>
    <t>25mm厚通体瓷质防滑干粒砖（防滑R11～12级）</t>
    <phoneticPr fontId="1" type="noConversion"/>
  </si>
  <si>
    <t>凿除人行道5cm厚旧铺装层</t>
    <phoneticPr fontId="1" type="noConversion"/>
  </si>
  <si>
    <t>S4-2</t>
    <phoneticPr fontId="1" type="noConversion"/>
  </si>
  <si>
    <t>-</t>
    <phoneticPr fontId="1" type="noConversion"/>
  </si>
  <si>
    <t>施工用钢管支架立面积（有效宽度12m）</t>
    <phoneticPr fontId="1" type="noConversion"/>
  </si>
  <si>
    <t>恭城瑶族自治县燕岩大桥维修加固工程一阶段施工图设计</t>
    <phoneticPr fontId="1" type="noConversion"/>
  </si>
  <si>
    <t>主桥主体构件加固</t>
    <phoneticPr fontId="1" type="noConversion"/>
  </si>
  <si>
    <t>267.8 ：      主桥129， 引桥138.8</t>
    <phoneticPr fontId="1" type="noConversion"/>
  </si>
  <si>
    <t>主拱腿粘贴碳纤维布</t>
    <phoneticPr fontId="1" type="noConversion"/>
  </si>
  <si>
    <t>次拱腿粘贴碳纤维布</t>
    <phoneticPr fontId="1" type="noConversion"/>
  </si>
  <si>
    <t>拱座粘贴碳纤维布</t>
    <phoneticPr fontId="1" type="noConversion"/>
  </si>
  <si>
    <t>0#桥台左侧灌木处理的清除及修复工程</t>
    <phoneticPr fontId="1" type="noConversion"/>
  </si>
  <si>
    <t>0#桥台左侧灌木处理的清除及修复工程</t>
    <phoneticPr fontId="1" type="noConversion"/>
  </si>
  <si>
    <t>构件</t>
    <phoneticPr fontId="1" type="noConversion"/>
  </si>
  <si>
    <t>单位</t>
    <phoneticPr fontId="1" type="noConversion"/>
  </si>
  <si>
    <t>数量</t>
    <phoneticPr fontId="1" type="noConversion"/>
  </si>
  <si>
    <t>备注</t>
    <phoneticPr fontId="1" type="noConversion"/>
  </si>
  <si>
    <t>拱顶肋梁</t>
    <phoneticPr fontId="1" type="noConversion"/>
  </si>
  <si>
    <t>主拱腿</t>
    <phoneticPr fontId="1" type="noConversion"/>
  </si>
  <si>
    <t>底宽0.6cm，侧边0.4cm/侧，每道布置6m，共12道</t>
    <phoneticPr fontId="1" type="noConversion"/>
  </si>
  <si>
    <t>底宽0.6cm，侧边0.4cm/侧，每道布置4m，共24道</t>
    <phoneticPr fontId="1" type="noConversion"/>
  </si>
  <si>
    <t>次拱腿</t>
    <phoneticPr fontId="1" type="noConversion"/>
  </si>
  <si>
    <t>顶宽0.6cm，侧边0.4cm/侧，每道布置3m，共24道</t>
    <phoneticPr fontId="1" type="noConversion"/>
  </si>
  <si>
    <t>拱座</t>
    <phoneticPr fontId="1" type="noConversion"/>
  </si>
  <si>
    <t>横系梁</t>
    <phoneticPr fontId="1" type="noConversion"/>
  </si>
  <si>
    <r>
      <t>m</t>
    </r>
    <r>
      <rPr>
        <vertAlign val="superscript"/>
        <sz val="11"/>
        <rFont val="仿宋_GB2312"/>
        <family val="3"/>
        <charset val="134"/>
      </rPr>
      <t>2</t>
    </r>
    <phoneticPr fontId="1" type="noConversion"/>
  </si>
  <si>
    <r>
      <t>300g/m</t>
    </r>
    <r>
      <rPr>
        <vertAlign val="superscript"/>
        <sz val="11"/>
        <rFont val="仿宋_GB2312"/>
        <family val="3"/>
        <charset val="134"/>
      </rPr>
      <t>2</t>
    </r>
    <phoneticPr fontId="1" type="noConversion"/>
  </si>
  <si>
    <t>主桥碳纤维布工程数量表</t>
    <phoneticPr fontId="1" type="noConversion"/>
  </si>
  <si>
    <t>合计</t>
    <phoneticPr fontId="1" type="noConversion"/>
  </si>
  <si>
    <t>引桥碳纤维布工程数量表</t>
    <phoneticPr fontId="1" type="noConversion"/>
  </si>
  <si>
    <t>拱顶肋梁粘贴碳纤维布</t>
    <phoneticPr fontId="1" type="noConversion"/>
  </si>
  <si>
    <t>δ&lt;0.15 mm:环氧树脂类液态胶</t>
    <phoneticPr fontId="1" type="noConversion"/>
  </si>
  <si>
    <t>微弯板</t>
    <phoneticPr fontId="1" type="noConversion"/>
  </si>
  <si>
    <t>纵向矩形梁</t>
    <phoneticPr fontId="1" type="noConversion"/>
  </si>
  <si>
    <t>0#桥台残留水泥浆</t>
    <phoneticPr fontId="1" type="noConversion"/>
  </si>
  <si>
    <t>其他</t>
    <phoneticPr fontId="1" type="noConversion"/>
  </si>
  <si>
    <t>过桥电力、电信管线保护</t>
    <phoneticPr fontId="1" type="noConversion"/>
  </si>
  <si>
    <t>第 2 页</t>
    <phoneticPr fontId="1" type="noConversion"/>
  </si>
  <si>
    <t>编制：</t>
    <phoneticPr fontId="1" type="noConversion"/>
  </si>
  <si>
    <t>甘海月</t>
    <phoneticPr fontId="1" type="noConversion"/>
  </si>
  <si>
    <t>复核：</t>
    <phoneticPr fontId="1" type="noConversion"/>
  </si>
  <si>
    <t>朱星丞</t>
    <phoneticPr fontId="1" type="noConversion"/>
  </si>
  <si>
    <t>审核：</t>
    <phoneticPr fontId="1" type="noConversion"/>
  </si>
  <si>
    <t>刘罗明</t>
    <phoneticPr fontId="1" type="noConversion"/>
  </si>
  <si>
    <t>纵向矩形梁贴碳纤维布</t>
    <phoneticPr fontId="1" type="noConversion"/>
  </si>
  <si>
    <t>横系梁粘贴碳纤维布</t>
    <phoneticPr fontId="1" type="noConversion"/>
  </si>
  <si>
    <t>微弯板下裂缝粘贴碳纤维布</t>
    <phoneticPr fontId="1" type="noConversion"/>
  </si>
  <si>
    <t>桥面排水系统疏通</t>
    <phoneticPr fontId="1" type="noConversion"/>
  </si>
  <si>
    <t>按缝长粘贴，合计51.33m（含端头延伸段），宽度按1m计</t>
    <phoneticPr fontId="1" type="noConversion"/>
  </si>
  <si>
    <t xml:space="preserve">    底宽0.35cm，侧边0.25cm/侧，边跨每道布置8.3m（8道），中跨每道8.8m（44道）</t>
    <phoneticPr fontId="1" type="noConversion"/>
  </si>
  <si>
    <t>底宽0.15cm，侧边0.15cm/侧，每道布置2.85m，共78道</t>
    <phoneticPr fontId="1" type="noConversion"/>
  </si>
  <si>
    <t>按缝长粘贴，合计403.34m（含端头延伸段），宽度按2m计</t>
    <phoneticPr fontId="1" type="noConversion"/>
  </si>
  <si>
    <t>标志牌</t>
    <phoneticPr fontId="1" type="noConversion"/>
  </si>
  <si>
    <t>□530×340×3.0mm</t>
    <phoneticPr fontId="1" type="noConversion"/>
  </si>
  <si>
    <t>□2800×2320×3.0mm</t>
    <phoneticPr fontId="1" type="noConversion"/>
  </si>
  <si>
    <t>Ⅴ类反光膜</t>
    <phoneticPr fontId="1" type="noConversion"/>
  </si>
  <si>
    <t>M24x600地脚螺栓</t>
    <phoneticPr fontId="1" type="noConversion"/>
  </si>
  <si>
    <t>M24x1200地脚螺栓</t>
    <phoneticPr fontId="1" type="noConversion"/>
  </si>
  <si>
    <t>其他钢材料（kg）</t>
    <phoneticPr fontId="1" type="noConversion"/>
  </si>
  <si>
    <t>燕岩大桥工程数量汇总表</t>
    <phoneticPr fontId="1" type="noConversion"/>
  </si>
  <si>
    <t>1.5mm&gt;δ≥0.15mm ：环氧树脂类液态胶</t>
    <phoneticPr fontId="1" type="noConversion"/>
  </si>
  <si>
    <t>1.5mm&gt;δ≥0.15mm：环氧树脂类液态胶</t>
    <phoneticPr fontId="1" type="noConversion"/>
  </si>
  <si>
    <t>δ&lt;0.15 mm：涂刷环氧树脂类液态胶</t>
    <phoneticPr fontId="1" type="noConversion"/>
  </si>
  <si>
    <t>合计</t>
    <phoneticPr fontId="1" type="noConversion"/>
  </si>
  <si>
    <t>限速</t>
    <phoneticPr fontId="1" type="noConversion"/>
  </si>
  <si>
    <t>限重</t>
    <phoneticPr fontId="1" type="noConversion"/>
  </si>
  <si>
    <t>信息</t>
    <phoneticPr fontId="1" type="noConversion"/>
  </si>
  <si>
    <t>标志牌其他钢材料</t>
    <phoneticPr fontId="1" type="noConversion"/>
  </si>
  <si>
    <t>门架式限高架</t>
    <phoneticPr fontId="1" type="noConversion"/>
  </si>
  <si>
    <t>标志牌Ⅲ类反光膜</t>
    <phoneticPr fontId="1" type="noConversion"/>
  </si>
  <si>
    <t>限高架Ⅳ类反光膜</t>
    <phoneticPr fontId="1" type="noConversion"/>
  </si>
  <si>
    <t>其他钢材</t>
    <phoneticPr fontId="1" type="noConversion"/>
  </si>
  <si>
    <t>限高架</t>
    <phoneticPr fontId="1" type="noConversion"/>
  </si>
  <si>
    <t>M30x1433地脚螺栓</t>
    <phoneticPr fontId="1" type="noConversion"/>
  </si>
  <si>
    <t>基础</t>
    <phoneticPr fontId="1" type="noConversion"/>
  </si>
  <si>
    <t>碎石</t>
    <phoneticPr fontId="1" type="noConversion"/>
  </si>
  <si>
    <t>C30砼</t>
    <phoneticPr fontId="1" type="noConversion"/>
  </si>
  <si>
    <t>HRB400   钢筋</t>
    <phoneticPr fontId="1" type="noConversion"/>
  </si>
  <si>
    <t>HPB300    钢筋</t>
    <phoneticPr fontId="1" type="noConversion"/>
  </si>
  <si>
    <t>门架式限高架</t>
    <phoneticPr fontId="1" type="noConversion"/>
  </si>
  <si>
    <t>拆除旧钢筋混凝土简易栏杆</t>
    <phoneticPr fontId="1" type="noConversion"/>
  </si>
  <si>
    <t>安装钢管扶手栏杆</t>
    <phoneticPr fontId="1" type="noConversion"/>
  </si>
  <si>
    <t>莲花端步梯栏杆更换</t>
    <phoneticPr fontId="1" type="noConversion"/>
  </si>
  <si>
    <t>破碎沥青路面凿除</t>
    <phoneticPr fontId="1" type="noConversion"/>
  </si>
  <si>
    <t>伸缩缝处破碎路面</t>
    <phoneticPr fontId="1" type="noConversion"/>
  </si>
  <si>
    <t>修复沥青路面</t>
    <phoneticPr fontId="1" type="noConversion"/>
  </si>
  <si>
    <t>交通组织引导及警示</t>
    <phoneticPr fontId="8" type="noConversion"/>
  </si>
  <si>
    <t>频闪警示灯</t>
    <phoneticPr fontId="8" type="noConversion"/>
  </si>
  <si>
    <t>（套）</t>
    <phoneticPr fontId="8" type="noConversion"/>
  </si>
  <si>
    <t>临时施工标志牌</t>
    <phoneticPr fontId="8" type="noConversion"/>
  </si>
  <si>
    <t>临时桥梁封闭交通标志牌（碳纤维布粘贴期间使用）</t>
    <phoneticPr fontId="8" type="noConversion"/>
  </si>
  <si>
    <t>（m）</t>
    <phoneticPr fontId="8" type="noConversion"/>
  </si>
  <si>
    <t>半封闭交通围挡</t>
    <phoneticPr fontId="8" type="noConversion"/>
  </si>
  <si>
    <r>
      <t>粘贴碳纤维布（300g/m</t>
    </r>
    <r>
      <rPr>
        <vertAlign val="superscript"/>
        <sz val="11"/>
        <rFont val="仿宋_GB2312"/>
        <family val="3"/>
        <charset val="134"/>
      </rPr>
      <t>2</t>
    </r>
    <r>
      <rPr>
        <sz val="11"/>
        <rFont val="仿宋_GB2312"/>
        <family val="3"/>
        <charset val="134"/>
      </rPr>
      <t>）</t>
    </r>
    <phoneticPr fontId="1" type="noConversion"/>
  </si>
  <si>
    <r>
      <t>（m</t>
    </r>
    <r>
      <rPr>
        <vertAlign val="superscript"/>
        <sz val="11"/>
        <rFont val="仿宋_GB2312"/>
        <family val="3"/>
        <charset val="134"/>
      </rPr>
      <t>2</t>
    </r>
    <r>
      <rPr>
        <sz val="11"/>
        <rFont val="仿宋_GB2312"/>
        <family val="3"/>
        <charset val="134"/>
      </rPr>
      <t>）</t>
    </r>
    <phoneticPr fontId="1" type="noConversion"/>
  </si>
  <si>
    <r>
      <t>m</t>
    </r>
    <r>
      <rPr>
        <vertAlign val="superscript"/>
        <sz val="11"/>
        <rFont val="仿宋_GB2312"/>
        <family val="3"/>
        <charset val="134"/>
      </rPr>
      <t>2</t>
    </r>
    <phoneticPr fontId="1" type="noConversion"/>
  </si>
  <si>
    <r>
      <t>（m</t>
    </r>
    <r>
      <rPr>
        <vertAlign val="superscript"/>
        <sz val="11"/>
        <rFont val="仿宋_GB2312"/>
        <family val="3"/>
        <charset val="134"/>
      </rPr>
      <t>3</t>
    </r>
    <r>
      <rPr>
        <sz val="11"/>
        <rFont val="仿宋_GB2312"/>
        <family val="3"/>
        <charset val="134"/>
      </rPr>
      <t>）</t>
    </r>
    <phoneticPr fontId="1" type="noConversion"/>
  </si>
  <si>
    <r>
      <rPr>
        <sz val="11"/>
        <rFont val="SJQY"/>
        <family val="3"/>
        <charset val="134"/>
      </rPr>
      <t>A</t>
    </r>
    <r>
      <rPr>
        <sz val="11"/>
        <rFont val="仿宋_GB2312"/>
        <family val="3"/>
        <charset val="134"/>
      </rPr>
      <t>800×3.0mm附着式铝合金板</t>
    </r>
    <phoneticPr fontId="1" type="noConversion"/>
  </si>
  <si>
    <r>
      <rPr>
        <sz val="11"/>
        <rFont val="SJQY"/>
        <family val="3"/>
        <charset val="134"/>
      </rPr>
      <t>A</t>
    </r>
    <r>
      <rPr>
        <sz val="11"/>
        <rFont val="仿宋_GB2312"/>
        <family val="3"/>
        <charset val="134"/>
      </rPr>
      <t>89×4.5mm</t>
    </r>
    <phoneticPr fontId="1" type="noConversion"/>
  </si>
  <si>
    <r>
      <rPr>
        <sz val="11"/>
        <rFont val="SJQY"/>
        <family val="3"/>
        <charset val="134"/>
      </rPr>
      <t>A</t>
    </r>
    <r>
      <rPr>
        <sz val="11"/>
        <rFont val="仿宋_GB2312"/>
        <family val="3"/>
        <charset val="134"/>
      </rPr>
      <t>60×4.0mm</t>
    </r>
    <phoneticPr fontId="1" type="noConversion"/>
  </si>
  <si>
    <r>
      <rPr>
        <sz val="11"/>
        <rFont val="SJQY"/>
        <family val="3"/>
        <charset val="134"/>
      </rPr>
      <t>A</t>
    </r>
    <r>
      <rPr>
        <sz val="11"/>
        <rFont val="仿宋_GB2312"/>
        <family val="3"/>
        <charset val="134"/>
      </rPr>
      <t>800×3.0mm</t>
    </r>
    <phoneticPr fontId="1" type="noConversion"/>
  </si>
  <si>
    <r>
      <rPr>
        <sz val="11"/>
        <rFont val="SJQY"/>
        <family val="3"/>
        <charset val="134"/>
      </rPr>
      <t>A</t>
    </r>
    <r>
      <rPr>
        <sz val="11"/>
        <rFont val="仿宋_GB2312"/>
        <family val="3"/>
        <charset val="134"/>
      </rPr>
      <t>377×10mm立柱</t>
    </r>
    <phoneticPr fontId="1" type="noConversion"/>
  </si>
  <si>
    <r>
      <rPr>
        <sz val="11"/>
        <rFont val="SJQY"/>
        <family val="3"/>
        <charset val="134"/>
      </rPr>
      <t>A</t>
    </r>
    <r>
      <rPr>
        <sz val="11"/>
        <rFont val="仿宋_GB2312"/>
        <family val="3"/>
        <charset val="134"/>
      </rPr>
      <t>325×8mm横梁</t>
    </r>
    <phoneticPr fontId="1" type="noConversion"/>
  </si>
  <si>
    <r>
      <rPr>
        <sz val="11"/>
        <rFont val="SJQY"/>
        <family val="3"/>
        <charset val="134"/>
      </rPr>
      <t>A</t>
    </r>
    <r>
      <rPr>
        <sz val="11"/>
        <rFont val="仿宋_GB2312"/>
        <family val="3"/>
        <charset val="134"/>
      </rPr>
      <t>900×16mm</t>
    </r>
    <phoneticPr fontId="1" type="noConversion"/>
  </si>
  <si>
    <t>交通导向锥筒</t>
    <phoneticPr fontId="8" type="noConversion"/>
  </si>
  <si>
    <t>（个）</t>
    <phoneticPr fontId="8" type="noConversion"/>
  </si>
  <si>
    <t>限速5临时标志牌</t>
    <phoneticPr fontId="8" type="noConversion"/>
  </si>
  <si>
    <t>交通疏导人员安排</t>
    <phoneticPr fontId="8" type="noConversion"/>
  </si>
  <si>
    <t>（工日）</t>
    <phoneticPr fontId="8" type="noConversion"/>
  </si>
  <si>
    <t>立柱</t>
    <phoneticPr fontId="1" type="noConversion"/>
  </si>
  <si>
    <t>上、下横管</t>
    <phoneticPr fontId="1" type="noConversion"/>
  </si>
  <si>
    <t>立管</t>
    <phoneticPr fontId="1" type="noConversion"/>
  </si>
  <si>
    <t>合计</t>
    <phoneticPr fontId="1" type="noConversion"/>
  </si>
  <si>
    <t>步梯钢管护栏（kg）</t>
    <phoneticPr fontId="1" type="noConversion"/>
  </si>
  <si>
    <t>（kg）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</si>
</sst>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"/>
    <numFmt numFmtId="177" formatCode="0.00_);[Red]\(0.00\)"/>
  </numFmts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5"/>
      <name val="仿宋_GB2312"/>
      <family val="3"/>
      <charset val="134"/>
    </font>
    <font>
      <sz val="10"/>
      <name val="仿宋_GB2312"/>
      <family val="3"/>
      <charset val="134"/>
    </font>
    <font>
      <vertAlign val="superscript"/>
      <sz val="10"/>
      <name val="仿宋_GB2312"/>
      <family val="3"/>
      <charset val="134"/>
    </font>
    <font>
      <sz val="11"/>
      <name val="仿宋_GB2312"/>
      <family val="3"/>
      <charset val="134"/>
    </font>
    <font>
      <vertAlign val="superscript"/>
      <sz val="11"/>
      <name val="仿宋_GB2312"/>
      <family val="3"/>
      <charset val="134"/>
    </font>
    <font>
      <sz val="11"/>
      <name val="SJQY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76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76" fontId="5" fillId="0" borderId="0" xfId="0" applyNumberFormat="1" applyFont="1" applyBorder="1" applyAlignment="1">
      <alignment horizontal="center" vertical="center" wrapText="1"/>
    </xf>
    <xf numFmtId="2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2" fontId="5" fillId="0" borderId="3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3" fillId="0" borderId="3" xfId="0" applyNumberFormat="1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6" fontId="5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76" fontId="5" fillId="0" borderId="4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177" fontId="5" fillId="0" borderId="4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 shrinkToFit="1"/>
    </xf>
    <xf numFmtId="0" fontId="5" fillId="0" borderId="0" xfId="0" applyFont="1" applyAlignment="1">
      <alignment horizontal="right" vertical="center"/>
    </xf>
    <xf numFmtId="176" fontId="5" fillId="0" borderId="0" xfId="0" applyNumberFormat="1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topLeftCell="A16" workbookViewId="0">
      <selection activeCell="K35" sqref="K35"/>
    </sheetView>
  </sheetViews>
  <sheetFormatPr defaultRowHeight="20.100000000000001" customHeight="1" x14ac:dyDescent="0.15"/>
  <cols>
    <col min="1" max="16384" width="9" style="1"/>
  </cols>
  <sheetData>
    <row r="1" spans="1:3" ht="20.100000000000001" customHeight="1" x14ac:dyDescent="0.15">
      <c r="A1" s="45" t="s">
        <v>3</v>
      </c>
      <c r="B1" s="45"/>
      <c r="C1" s="45"/>
    </row>
    <row r="2" spans="1:3" ht="20.100000000000001" customHeight="1" x14ac:dyDescent="0.15">
      <c r="A2" s="1" t="s">
        <v>0</v>
      </c>
      <c r="B2" s="1" t="s">
        <v>1</v>
      </c>
      <c r="C2" s="1" t="s">
        <v>2</v>
      </c>
    </row>
    <row r="3" spans="1:3" ht="20.100000000000001" customHeight="1" x14ac:dyDescent="0.15">
      <c r="A3" s="1">
        <v>1</v>
      </c>
      <c r="B3" s="2">
        <v>0</v>
      </c>
      <c r="C3" s="2">
        <v>0</v>
      </c>
    </row>
    <row r="4" spans="1:3" ht="20.100000000000001" customHeight="1" x14ac:dyDescent="0.15">
      <c r="A4" s="1">
        <f>A3+1</f>
        <v>2</v>
      </c>
      <c r="B4" s="2">
        <v>0.54900000000000004</v>
      </c>
      <c r="C4" s="2">
        <v>0.25800000000000001</v>
      </c>
    </row>
    <row r="5" spans="1:3" ht="20.100000000000001" customHeight="1" x14ac:dyDescent="0.15">
      <c r="A5" s="1">
        <f t="shared" ref="A5:A44" si="0">A4+1</f>
        <v>3</v>
      </c>
      <c r="B5" s="2">
        <v>0.995</v>
      </c>
      <c r="C5" s="2">
        <v>0.45700000000000002</v>
      </c>
    </row>
    <row r="6" spans="1:3" ht="20.100000000000001" customHeight="1" x14ac:dyDescent="0.15">
      <c r="A6" s="1">
        <f t="shared" si="0"/>
        <v>4</v>
      </c>
      <c r="B6" s="2">
        <v>1.4970000000000001</v>
      </c>
      <c r="C6" s="2">
        <v>0.67</v>
      </c>
    </row>
    <row r="7" spans="1:3" ht="20.100000000000001" customHeight="1" x14ac:dyDescent="0.15">
      <c r="A7" s="1">
        <f t="shared" si="0"/>
        <v>5</v>
      </c>
      <c r="B7" s="2">
        <v>1.984</v>
      </c>
      <c r="C7" s="2">
        <v>0.85599999999999998</v>
      </c>
    </row>
    <row r="8" spans="1:3" ht="20.100000000000001" customHeight="1" x14ac:dyDescent="0.15">
      <c r="A8" s="1">
        <f t="shared" si="0"/>
        <v>6</v>
      </c>
      <c r="B8" s="2">
        <v>2.3439999999999999</v>
      </c>
      <c r="C8" s="2">
        <v>0.98899999999999999</v>
      </c>
    </row>
    <row r="9" spans="1:3" ht="20.100000000000001" customHeight="1" x14ac:dyDescent="0.15">
      <c r="A9" s="1">
        <f t="shared" si="0"/>
        <v>7</v>
      </c>
      <c r="B9" s="2">
        <v>2.8119999999999998</v>
      </c>
      <c r="C9" s="2">
        <v>1.1819999999999999</v>
      </c>
    </row>
    <row r="10" spans="1:3" ht="20.100000000000001" customHeight="1" x14ac:dyDescent="0.15">
      <c r="A10" s="1">
        <f t="shared" si="0"/>
        <v>8</v>
      </c>
      <c r="B10" s="2">
        <v>3.306</v>
      </c>
      <c r="C10" s="2">
        <v>1.357</v>
      </c>
    </row>
    <row r="11" spans="1:3" ht="20.100000000000001" customHeight="1" x14ac:dyDescent="0.15">
      <c r="A11" s="1">
        <f t="shared" si="0"/>
        <v>9</v>
      </c>
      <c r="B11" s="2">
        <v>3.899</v>
      </c>
      <c r="C11" s="2">
        <v>1.5569999999999999</v>
      </c>
    </row>
    <row r="12" spans="1:3" ht="20.100000000000001" customHeight="1" x14ac:dyDescent="0.15">
      <c r="A12" s="1">
        <f t="shared" si="0"/>
        <v>10</v>
      </c>
      <c r="B12" s="2">
        <v>4.2930000000000001</v>
      </c>
      <c r="C12" s="2">
        <v>1.6970000000000001</v>
      </c>
    </row>
    <row r="13" spans="1:3" ht="20.100000000000001" customHeight="1" x14ac:dyDescent="0.15">
      <c r="A13" s="1">
        <f t="shared" si="0"/>
        <v>11</v>
      </c>
      <c r="B13" s="2">
        <v>4.8239999999999998</v>
      </c>
      <c r="C13" s="2">
        <v>1.7969999999999999</v>
      </c>
    </row>
    <row r="14" spans="1:3" ht="20.100000000000001" customHeight="1" x14ac:dyDescent="0.15">
      <c r="A14" s="1">
        <f t="shared" si="0"/>
        <v>12</v>
      </c>
      <c r="B14" s="2">
        <v>5.4029999999999996</v>
      </c>
      <c r="C14" s="2">
        <v>1.9419999999999999</v>
      </c>
    </row>
    <row r="15" spans="1:3" ht="20.100000000000001" customHeight="1" x14ac:dyDescent="0.15">
      <c r="A15" s="2">
        <f t="shared" si="0"/>
        <v>13</v>
      </c>
      <c r="B15" s="2">
        <v>5.8339999999999996</v>
      </c>
      <c r="C15" s="2">
        <v>2.0449999999999999</v>
      </c>
    </row>
    <row r="16" spans="1:3" ht="20.100000000000001" customHeight="1" x14ac:dyDescent="0.15">
      <c r="A16" s="1">
        <f t="shared" si="0"/>
        <v>14</v>
      </c>
      <c r="B16" s="2">
        <v>6.2119999999999997</v>
      </c>
      <c r="C16" s="2">
        <v>2.13</v>
      </c>
    </row>
    <row r="17" spans="1:3" ht="20.100000000000001" customHeight="1" x14ac:dyDescent="0.15">
      <c r="A17" s="1">
        <f t="shared" si="0"/>
        <v>15</v>
      </c>
      <c r="B17" s="2">
        <v>6.8090000000000002</v>
      </c>
      <c r="C17" s="2">
        <v>2.2250000000000001</v>
      </c>
    </row>
    <row r="18" spans="1:3" ht="20.100000000000001" customHeight="1" x14ac:dyDescent="0.15">
      <c r="A18" s="1">
        <f t="shared" si="0"/>
        <v>16</v>
      </c>
      <c r="B18" s="2">
        <v>7.2949999999999999</v>
      </c>
      <c r="C18" s="2">
        <v>2.2730000000000001</v>
      </c>
    </row>
    <row r="19" spans="1:3" ht="20.100000000000001" customHeight="1" x14ac:dyDescent="0.15">
      <c r="A19" s="1">
        <f t="shared" si="0"/>
        <v>17</v>
      </c>
      <c r="B19" s="2">
        <v>7.7750000000000004</v>
      </c>
      <c r="C19" s="2">
        <v>2.3420000000000001</v>
      </c>
    </row>
    <row r="20" spans="1:3" ht="20.100000000000001" customHeight="1" x14ac:dyDescent="0.15">
      <c r="A20" s="1">
        <f t="shared" si="0"/>
        <v>18</v>
      </c>
      <c r="B20" s="2">
        <v>8.2609999999999992</v>
      </c>
      <c r="C20" s="2">
        <v>2.3860000000000001</v>
      </c>
    </row>
    <row r="21" spans="1:3" ht="20.100000000000001" customHeight="1" x14ac:dyDescent="0.15">
      <c r="A21" s="1">
        <f t="shared" si="0"/>
        <v>19</v>
      </c>
      <c r="B21" s="2">
        <v>8.8079999999999998</v>
      </c>
      <c r="C21" s="2">
        <v>2.4319999999999999</v>
      </c>
    </row>
    <row r="22" spans="1:3" ht="20.100000000000001" customHeight="1" x14ac:dyDescent="0.15">
      <c r="A22" s="1">
        <f t="shared" si="0"/>
        <v>20</v>
      </c>
      <c r="B22" s="2">
        <v>9.3740000000000006</v>
      </c>
      <c r="C22" s="2">
        <v>2.4510000000000001</v>
      </c>
    </row>
    <row r="23" spans="1:3" ht="20.100000000000001" customHeight="1" x14ac:dyDescent="0.15">
      <c r="A23" s="1">
        <f t="shared" si="0"/>
        <v>21</v>
      </c>
      <c r="B23" s="2">
        <v>9.8000000000000007</v>
      </c>
      <c r="C23" s="2">
        <v>2.4470000000000001</v>
      </c>
    </row>
    <row r="24" spans="1:3" ht="20.100000000000001" customHeight="1" x14ac:dyDescent="0.15">
      <c r="A24" s="1">
        <f t="shared" si="0"/>
        <v>22</v>
      </c>
      <c r="B24" s="2">
        <v>10.154</v>
      </c>
      <c r="C24" s="2">
        <v>2.4790000000000001</v>
      </c>
    </row>
    <row r="25" spans="1:3" ht="20.100000000000001" customHeight="1" x14ac:dyDescent="0.15">
      <c r="A25" s="1">
        <f t="shared" si="0"/>
        <v>23</v>
      </c>
      <c r="B25" s="2">
        <v>10.571999999999999</v>
      </c>
      <c r="C25" s="2">
        <v>2.4580000000000002</v>
      </c>
    </row>
    <row r="26" spans="1:3" ht="20.100000000000001" customHeight="1" x14ac:dyDescent="0.15">
      <c r="A26" s="1">
        <f t="shared" si="0"/>
        <v>24</v>
      </c>
      <c r="B26" s="2">
        <v>11.238</v>
      </c>
      <c r="C26" s="2">
        <v>2.42</v>
      </c>
    </row>
    <row r="27" spans="1:3" ht="20.100000000000001" customHeight="1" x14ac:dyDescent="0.15">
      <c r="A27" s="1">
        <f t="shared" si="0"/>
        <v>25</v>
      </c>
      <c r="B27" s="2">
        <v>11.773999999999999</v>
      </c>
      <c r="C27" s="2">
        <v>2.3820000000000001</v>
      </c>
    </row>
    <row r="28" spans="1:3" ht="20.100000000000001" customHeight="1" x14ac:dyDescent="0.15">
      <c r="A28" s="1">
        <f t="shared" si="0"/>
        <v>26</v>
      </c>
      <c r="B28" s="2">
        <v>12.433</v>
      </c>
      <c r="C28" s="2">
        <v>2.319</v>
      </c>
    </row>
    <row r="29" spans="1:3" ht="20.100000000000001" customHeight="1" x14ac:dyDescent="0.15">
      <c r="A29" s="1">
        <f t="shared" si="0"/>
        <v>27</v>
      </c>
      <c r="B29" s="2">
        <v>12.804</v>
      </c>
      <c r="C29" s="2">
        <v>2.27</v>
      </c>
    </row>
    <row r="30" spans="1:3" ht="20.100000000000001" customHeight="1" x14ac:dyDescent="0.15">
      <c r="A30" s="1">
        <f t="shared" si="0"/>
        <v>28</v>
      </c>
      <c r="B30" s="2">
        <v>13.337</v>
      </c>
      <c r="C30" s="2">
        <v>2.1880000000000002</v>
      </c>
    </row>
    <row r="31" spans="1:3" ht="20.100000000000001" customHeight="1" x14ac:dyDescent="0.15">
      <c r="A31" s="1">
        <f t="shared" si="0"/>
        <v>29</v>
      </c>
      <c r="B31" s="2">
        <v>13.891999999999999</v>
      </c>
      <c r="C31" s="2">
        <v>2.0880000000000001</v>
      </c>
    </row>
    <row r="32" spans="1:3" ht="20.100000000000001" customHeight="1" x14ac:dyDescent="0.15">
      <c r="A32" s="1">
        <f t="shared" si="0"/>
        <v>30</v>
      </c>
      <c r="B32" s="2">
        <v>14.284000000000001</v>
      </c>
      <c r="C32" s="2">
        <v>2.0049999999999999</v>
      </c>
    </row>
    <row r="33" spans="1:3" ht="20.100000000000001" customHeight="1" x14ac:dyDescent="0.15">
      <c r="A33" s="1">
        <f t="shared" si="0"/>
        <v>31</v>
      </c>
      <c r="B33" s="2">
        <v>14.702999999999999</v>
      </c>
      <c r="C33" s="2">
        <v>1.9159999999999999</v>
      </c>
    </row>
    <row r="34" spans="1:3" ht="20.100000000000001" customHeight="1" x14ac:dyDescent="0.15">
      <c r="A34" s="1">
        <f t="shared" si="0"/>
        <v>32</v>
      </c>
      <c r="B34" s="2">
        <v>15.173999999999999</v>
      </c>
      <c r="C34" s="2">
        <v>1.7989999999999999</v>
      </c>
    </row>
    <row r="35" spans="1:3" ht="20.100000000000001" customHeight="1" x14ac:dyDescent="0.15">
      <c r="A35" s="1">
        <f t="shared" si="0"/>
        <v>33</v>
      </c>
      <c r="B35" s="2">
        <v>15.718999999999999</v>
      </c>
      <c r="C35" s="2">
        <v>1.6559999999999999</v>
      </c>
    </row>
    <row r="36" spans="1:3" ht="20.100000000000001" customHeight="1" x14ac:dyDescent="0.15">
      <c r="A36" s="1">
        <f t="shared" si="0"/>
        <v>34</v>
      </c>
      <c r="B36" s="2">
        <v>16.152000000000001</v>
      </c>
      <c r="C36" s="2">
        <v>1.5209999999999999</v>
      </c>
    </row>
    <row r="37" spans="1:3" ht="20.100000000000001" customHeight="1" x14ac:dyDescent="0.15">
      <c r="A37" s="2">
        <f t="shared" si="0"/>
        <v>35</v>
      </c>
      <c r="B37" s="2">
        <v>16.588000000000001</v>
      </c>
      <c r="C37" s="2">
        <v>1.3620000000000001</v>
      </c>
    </row>
    <row r="38" spans="1:3" ht="20.100000000000001" customHeight="1" x14ac:dyDescent="0.15">
      <c r="A38" s="1">
        <f t="shared" si="0"/>
        <v>36</v>
      </c>
      <c r="B38" s="2">
        <v>17.111999999999998</v>
      </c>
      <c r="C38" s="2">
        <v>1.1910000000000001</v>
      </c>
    </row>
    <row r="39" spans="1:3" ht="20.100000000000001" customHeight="1" x14ac:dyDescent="0.15">
      <c r="A39" s="1">
        <f t="shared" si="0"/>
        <v>37</v>
      </c>
      <c r="B39" s="2">
        <v>17.574999999999999</v>
      </c>
      <c r="C39" s="2">
        <v>1.0389999999999999</v>
      </c>
    </row>
    <row r="40" spans="1:3" ht="20.100000000000001" customHeight="1" x14ac:dyDescent="0.15">
      <c r="A40" s="1">
        <f t="shared" si="0"/>
        <v>38</v>
      </c>
      <c r="B40" s="2">
        <v>18.135000000000002</v>
      </c>
      <c r="C40" s="2">
        <v>0.80800000000000005</v>
      </c>
    </row>
    <row r="41" spans="1:3" ht="20.100000000000001" customHeight="1" x14ac:dyDescent="0.15">
      <c r="A41" s="1">
        <f t="shared" si="0"/>
        <v>39</v>
      </c>
      <c r="B41" s="2">
        <v>18.565999999999999</v>
      </c>
      <c r="C41" s="2">
        <v>0.61299999999999999</v>
      </c>
    </row>
    <row r="42" spans="1:3" ht="20.100000000000001" customHeight="1" x14ac:dyDescent="0.15">
      <c r="A42" s="1">
        <f t="shared" si="0"/>
        <v>40</v>
      </c>
      <c r="B42" s="2">
        <v>18.986999999999998</v>
      </c>
      <c r="C42" s="2">
        <v>0.42699999999999999</v>
      </c>
    </row>
    <row r="43" spans="1:3" ht="20.100000000000001" customHeight="1" x14ac:dyDescent="0.15">
      <c r="A43" s="2">
        <f t="shared" si="0"/>
        <v>41</v>
      </c>
      <c r="B43" s="2">
        <v>19.361000000000001</v>
      </c>
      <c r="C43" s="2">
        <v>0.248</v>
      </c>
    </row>
    <row r="44" spans="1:3" ht="20.100000000000001" customHeight="1" x14ac:dyDescent="0.15">
      <c r="A44" s="2">
        <f t="shared" si="0"/>
        <v>42</v>
      </c>
      <c r="B44" s="2">
        <v>19.841999999999999</v>
      </c>
      <c r="C44" s="2">
        <v>1.4E-2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opLeftCell="A28" workbookViewId="0">
      <selection activeCell="B40" sqref="B40:K42"/>
    </sheetView>
  </sheetViews>
  <sheetFormatPr defaultRowHeight="20.100000000000001" customHeight="1" x14ac:dyDescent="0.15"/>
  <cols>
    <col min="1" max="2" width="5.625" style="3" customWidth="1"/>
    <col min="3" max="3" width="6.625" style="3" customWidth="1"/>
    <col min="4" max="4" width="8" style="3" customWidth="1"/>
    <col min="5" max="5" width="8.625" style="3" customWidth="1"/>
    <col min="6" max="6" width="8" style="3" customWidth="1"/>
    <col min="7" max="7" width="9.25" style="3" customWidth="1"/>
    <col min="8" max="8" width="8.25" style="3" customWidth="1"/>
    <col min="9" max="9" width="8.125" style="3" customWidth="1"/>
    <col min="10" max="10" width="9.875" style="3" customWidth="1"/>
    <col min="11" max="11" width="10.375" style="3" customWidth="1"/>
    <col min="12" max="12" width="6.625" style="3" customWidth="1"/>
    <col min="13" max="16384" width="9" style="3"/>
  </cols>
  <sheetData>
    <row r="1" spans="1:12" ht="20.100000000000001" customHeight="1" x14ac:dyDescent="0.15">
      <c r="A1" s="63" t="s">
        <v>13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0.100000000000001" customHeight="1" x14ac:dyDescent="0.15">
      <c r="A2" s="46" t="s">
        <v>14</v>
      </c>
      <c r="B2" s="53" t="s">
        <v>22</v>
      </c>
      <c r="C2" s="54"/>
      <c r="D2" s="54"/>
      <c r="E2" s="54"/>
      <c r="F2" s="54"/>
      <c r="G2" s="54"/>
      <c r="H2" s="54"/>
      <c r="I2" s="55"/>
      <c r="J2" s="57" t="s">
        <v>26</v>
      </c>
      <c r="K2" s="46" t="s">
        <v>27</v>
      </c>
      <c r="L2" s="46" t="s">
        <v>28</v>
      </c>
    </row>
    <row r="3" spans="1:12" ht="20.100000000000001" customHeight="1" x14ac:dyDescent="0.15">
      <c r="A3" s="46"/>
      <c r="B3" s="46" t="s">
        <v>15</v>
      </c>
      <c r="C3" s="46" t="s">
        <v>16</v>
      </c>
      <c r="D3" s="46" t="s">
        <v>17</v>
      </c>
      <c r="E3" s="46" t="s">
        <v>18</v>
      </c>
      <c r="F3" s="46" t="s">
        <v>19</v>
      </c>
      <c r="G3" s="46" t="s">
        <v>20</v>
      </c>
      <c r="H3" s="46" t="s">
        <v>21</v>
      </c>
      <c r="I3" s="46" t="s">
        <v>25</v>
      </c>
      <c r="J3" s="60"/>
      <c r="K3" s="46"/>
      <c r="L3" s="46"/>
    </row>
    <row r="4" spans="1:12" ht="20.100000000000001" customHeight="1" x14ac:dyDescent="0.15">
      <c r="A4" s="46"/>
      <c r="B4" s="46"/>
      <c r="C4" s="46"/>
      <c r="D4" s="46"/>
      <c r="E4" s="46"/>
      <c r="F4" s="46"/>
      <c r="G4" s="46"/>
      <c r="H4" s="46"/>
      <c r="I4" s="57"/>
      <c r="J4" s="61"/>
      <c r="K4" s="46"/>
      <c r="L4" s="46"/>
    </row>
    <row r="5" spans="1:12" ht="20.100000000000001" customHeight="1" x14ac:dyDescent="0.15">
      <c r="A5" s="46" t="s">
        <v>23</v>
      </c>
      <c r="B5" s="4">
        <v>1</v>
      </c>
      <c r="C5" s="4" t="s">
        <v>29</v>
      </c>
      <c r="D5" s="4">
        <v>550</v>
      </c>
      <c r="E5" s="4">
        <v>31</v>
      </c>
      <c r="F5" s="5">
        <f>D5/100*E5</f>
        <v>170.5</v>
      </c>
      <c r="G5" s="4">
        <v>2.4700000000000002</v>
      </c>
      <c r="H5" s="6">
        <f>F5*G5</f>
        <v>421.13500000000005</v>
      </c>
      <c r="I5" s="7" t="s">
        <v>30</v>
      </c>
      <c r="J5" s="62">
        <f>5.1*6*0.4</f>
        <v>12.24</v>
      </c>
      <c r="K5" s="58">
        <f>(6-0.4*2)*5.1*0.4</f>
        <v>10.608000000000001</v>
      </c>
      <c r="L5" s="65">
        <f>5.1*6*5*1.2</f>
        <v>183.6</v>
      </c>
    </row>
    <row r="6" spans="1:12" ht="20.100000000000001" customHeight="1" x14ac:dyDescent="0.15">
      <c r="A6" s="46"/>
      <c r="B6" s="4">
        <v>2</v>
      </c>
      <c r="C6" s="4" t="s">
        <v>31</v>
      </c>
      <c r="D6" s="4">
        <v>540</v>
      </c>
      <c r="E6" s="4">
        <f>E5</f>
        <v>31</v>
      </c>
      <c r="F6" s="5">
        <f t="shared" ref="F6:F11" si="0">D6/100*E6</f>
        <v>167.4</v>
      </c>
      <c r="G6" s="4">
        <v>1.58</v>
      </c>
      <c r="H6" s="6">
        <f t="shared" ref="H6:H11" si="1">F6*G6</f>
        <v>264.49200000000002</v>
      </c>
      <c r="I6" s="8">
        <f>H5+H7+H10</f>
        <v>940.82300000000009</v>
      </c>
      <c r="J6" s="62"/>
      <c r="K6" s="64"/>
      <c r="L6" s="66"/>
    </row>
    <row r="7" spans="1:12" ht="20.100000000000001" customHeight="1" x14ac:dyDescent="0.15">
      <c r="A7" s="46"/>
      <c r="B7" s="4">
        <v>3</v>
      </c>
      <c r="C7" s="4" t="s">
        <v>29</v>
      </c>
      <c r="D7" s="4">
        <v>640</v>
      </c>
      <c r="E7" s="4">
        <v>26</v>
      </c>
      <c r="F7" s="5">
        <f t="shared" si="0"/>
        <v>166.4</v>
      </c>
      <c r="G7" s="4">
        <v>2.4700000000000002</v>
      </c>
      <c r="H7" s="6">
        <f t="shared" si="1"/>
        <v>411.00800000000004</v>
      </c>
      <c r="I7" s="9" t="s">
        <v>32</v>
      </c>
      <c r="J7" s="62"/>
      <c r="K7" s="64"/>
      <c r="L7" s="66"/>
    </row>
    <row r="8" spans="1:12" ht="20.100000000000001" customHeight="1" x14ac:dyDescent="0.15">
      <c r="A8" s="46"/>
      <c r="B8" s="4">
        <v>4</v>
      </c>
      <c r="C8" s="4" t="s">
        <v>31</v>
      </c>
      <c r="D8" s="4">
        <v>630</v>
      </c>
      <c r="E8" s="4">
        <f>E7</f>
        <v>26</v>
      </c>
      <c r="F8" s="5">
        <f t="shared" si="0"/>
        <v>163.79999999999998</v>
      </c>
      <c r="G8" s="4">
        <v>1.58</v>
      </c>
      <c r="H8" s="6">
        <f t="shared" si="1"/>
        <v>258.80399999999997</v>
      </c>
      <c r="I8" s="8">
        <f>H6+H8</f>
        <v>523.29600000000005</v>
      </c>
      <c r="J8" s="62"/>
      <c r="K8" s="64"/>
      <c r="L8" s="66"/>
    </row>
    <row r="9" spans="1:12" ht="20.100000000000001" customHeight="1" x14ac:dyDescent="0.15">
      <c r="A9" s="46"/>
      <c r="B9" s="4">
        <v>5</v>
      </c>
      <c r="C9" s="4" t="s">
        <v>33</v>
      </c>
      <c r="D9" s="4">
        <v>57.6</v>
      </c>
      <c r="E9" s="4">
        <v>208</v>
      </c>
      <c r="F9" s="5">
        <f t="shared" si="0"/>
        <v>119.80800000000002</v>
      </c>
      <c r="G9" s="4">
        <v>0.88800000000000001</v>
      </c>
      <c r="H9" s="6">
        <f t="shared" si="1"/>
        <v>106.38950400000002</v>
      </c>
      <c r="I9" s="9" t="s">
        <v>34</v>
      </c>
      <c r="J9" s="62"/>
      <c r="K9" s="64"/>
      <c r="L9" s="66"/>
    </row>
    <row r="10" spans="1:12" ht="20.100000000000001" customHeight="1" x14ac:dyDescent="0.15">
      <c r="A10" s="46" t="s">
        <v>24</v>
      </c>
      <c r="B10" s="4">
        <v>1</v>
      </c>
      <c r="C10" s="4" t="s">
        <v>29</v>
      </c>
      <c r="D10" s="4">
        <f>D5</f>
        <v>550</v>
      </c>
      <c r="E10" s="4">
        <v>8</v>
      </c>
      <c r="F10" s="5">
        <f t="shared" si="0"/>
        <v>44</v>
      </c>
      <c r="G10" s="4">
        <v>2.4700000000000002</v>
      </c>
      <c r="H10" s="6">
        <f t="shared" si="1"/>
        <v>108.68</v>
      </c>
      <c r="I10" s="8">
        <f>H9+H11</f>
        <v>143.23795200000001</v>
      </c>
      <c r="J10" s="62">
        <f>0.4*0.4*5.1</f>
        <v>0.81600000000000006</v>
      </c>
      <c r="K10" s="64"/>
      <c r="L10" s="66"/>
    </row>
    <row r="11" spans="1:12" ht="20.100000000000001" customHeight="1" x14ac:dyDescent="0.15">
      <c r="A11" s="46"/>
      <c r="B11" s="4">
        <v>6</v>
      </c>
      <c r="C11" s="4" t="s">
        <v>33</v>
      </c>
      <c r="D11" s="4">
        <v>159.6</v>
      </c>
      <c r="E11" s="4">
        <f>E7</f>
        <v>26</v>
      </c>
      <c r="F11" s="5">
        <f t="shared" si="0"/>
        <v>41.495999999999995</v>
      </c>
      <c r="G11" s="4">
        <v>0.88800000000000001</v>
      </c>
      <c r="H11" s="6">
        <f t="shared" si="1"/>
        <v>36.848447999999998</v>
      </c>
      <c r="I11" s="10"/>
      <c r="J11" s="62"/>
      <c r="K11" s="59"/>
      <c r="L11" s="67"/>
    </row>
    <row r="14" spans="1:12" s="11" customFormat="1" ht="20.100000000000001" customHeight="1" x14ac:dyDescent="0.15">
      <c r="A14" s="13"/>
      <c r="B14" s="53" t="s">
        <v>22</v>
      </c>
      <c r="C14" s="54"/>
      <c r="D14" s="54"/>
      <c r="E14" s="54"/>
      <c r="F14" s="54"/>
      <c r="G14" s="54"/>
      <c r="H14" s="54"/>
      <c r="I14" s="55"/>
      <c r="J14" s="56" t="s">
        <v>107</v>
      </c>
      <c r="K14" s="46" t="s">
        <v>106</v>
      </c>
      <c r="L14" s="13"/>
    </row>
    <row r="15" spans="1:12" s="11" customFormat="1" ht="20.100000000000001" customHeight="1" x14ac:dyDescent="0.15">
      <c r="A15" s="13"/>
      <c r="B15" s="46" t="s">
        <v>15</v>
      </c>
      <c r="C15" s="46" t="s">
        <v>16</v>
      </c>
      <c r="D15" s="46" t="s">
        <v>17</v>
      </c>
      <c r="E15" s="46" t="s">
        <v>18</v>
      </c>
      <c r="F15" s="46" t="s">
        <v>19</v>
      </c>
      <c r="G15" s="46" t="s">
        <v>20</v>
      </c>
      <c r="H15" s="46" t="s">
        <v>21</v>
      </c>
      <c r="I15" s="46" t="s">
        <v>25</v>
      </c>
      <c r="J15" s="56"/>
      <c r="K15" s="46"/>
      <c r="L15" s="13"/>
    </row>
    <row r="16" spans="1:12" s="11" customFormat="1" ht="20.100000000000001" customHeight="1" x14ac:dyDescent="0.15">
      <c r="A16" s="13"/>
      <c r="B16" s="46"/>
      <c r="C16" s="46"/>
      <c r="D16" s="46"/>
      <c r="E16" s="46"/>
      <c r="F16" s="46"/>
      <c r="G16" s="46"/>
      <c r="H16" s="46"/>
      <c r="I16" s="57"/>
      <c r="J16" s="56"/>
      <c r="K16" s="46"/>
      <c r="L16" s="13"/>
    </row>
    <row r="17" spans="1:13" s="11" customFormat="1" ht="20.100000000000001" customHeight="1" x14ac:dyDescent="0.15">
      <c r="A17" s="14"/>
      <c r="B17" s="12">
        <v>1</v>
      </c>
      <c r="C17" s="12" t="s">
        <v>105</v>
      </c>
      <c r="D17" s="12">
        <v>594</v>
      </c>
      <c r="E17" s="12">
        <v>61</v>
      </c>
      <c r="F17" s="5">
        <f>D17/100*E17</f>
        <v>362.34000000000003</v>
      </c>
      <c r="G17" s="12">
        <v>0.61699999999999999</v>
      </c>
      <c r="H17" s="6">
        <f>F17*G17</f>
        <v>223.56378000000001</v>
      </c>
      <c r="I17" s="58">
        <f>H17+H18</f>
        <v>387.93258000000003</v>
      </c>
      <c r="J17" s="51">
        <f>6*4.5</f>
        <v>27</v>
      </c>
      <c r="K17" s="51">
        <f>6*4.5*0.1</f>
        <v>2.7</v>
      </c>
      <c r="L17" s="3"/>
    </row>
    <row r="18" spans="1:13" s="11" customFormat="1" ht="20.100000000000001" customHeight="1" x14ac:dyDescent="0.15">
      <c r="A18" s="14"/>
      <c r="B18" s="12">
        <v>2</v>
      </c>
      <c r="C18" s="12" t="s">
        <v>105</v>
      </c>
      <c r="D18" s="12">
        <v>444</v>
      </c>
      <c r="E18" s="12">
        <v>60</v>
      </c>
      <c r="F18" s="5">
        <f t="shared" ref="F18" si="2">D18/100*E18</f>
        <v>266.40000000000003</v>
      </c>
      <c r="G18" s="12">
        <v>0.61699999999999999</v>
      </c>
      <c r="H18" s="6">
        <f t="shared" ref="H18" si="3">F18*G18</f>
        <v>164.36880000000002</v>
      </c>
      <c r="I18" s="59"/>
      <c r="J18" s="52"/>
      <c r="K18" s="52"/>
      <c r="L18" s="3"/>
    </row>
    <row r="19" spans="1:13" ht="20.100000000000001" customHeight="1" x14ac:dyDescent="0.15">
      <c r="A19" s="14"/>
    </row>
    <row r="23" spans="1:13" s="17" customFormat="1" ht="24.95" customHeight="1" x14ac:dyDescent="0.15">
      <c r="B23" s="50" t="s">
        <v>153</v>
      </c>
      <c r="C23" s="50"/>
      <c r="D23" s="50"/>
      <c r="E23" s="50"/>
      <c r="F23" s="50"/>
      <c r="G23" s="50"/>
      <c r="H23" s="50"/>
      <c r="I23" s="50"/>
      <c r="J23" s="50"/>
      <c r="K23" s="50"/>
    </row>
    <row r="24" spans="1:13" ht="24.95" customHeight="1" x14ac:dyDescent="0.15">
      <c r="B24" s="46" t="s">
        <v>139</v>
      </c>
      <c r="C24" s="46"/>
      <c r="D24" s="15" t="s">
        <v>140</v>
      </c>
      <c r="E24" s="15" t="s">
        <v>141</v>
      </c>
      <c r="F24" s="46" t="s">
        <v>142</v>
      </c>
      <c r="G24" s="46"/>
      <c r="H24" s="46"/>
      <c r="I24" s="46"/>
      <c r="J24" s="46"/>
      <c r="K24" s="46"/>
    </row>
    <row r="25" spans="1:13" ht="24.95" customHeight="1" x14ac:dyDescent="0.15">
      <c r="A25" s="13"/>
      <c r="B25" s="46" t="s">
        <v>143</v>
      </c>
      <c r="C25" s="46"/>
      <c r="D25" s="15" t="s">
        <v>151</v>
      </c>
      <c r="E25" s="15">
        <f>(0.6+0.4*2)*6*12</f>
        <v>100.79999999999998</v>
      </c>
      <c r="F25" s="46" t="s">
        <v>145</v>
      </c>
      <c r="G25" s="46"/>
      <c r="H25" s="46"/>
      <c r="I25" s="46"/>
      <c r="J25" s="46"/>
      <c r="K25" s="46"/>
    </row>
    <row r="26" spans="1:13" ht="24.95" customHeight="1" x14ac:dyDescent="0.15">
      <c r="A26" s="13"/>
      <c r="B26" s="46" t="s">
        <v>144</v>
      </c>
      <c r="C26" s="46"/>
      <c r="D26" s="15" t="s">
        <v>151</v>
      </c>
      <c r="E26" s="15">
        <f>(0.6+0.4*2)*4*24</f>
        <v>134.39999999999998</v>
      </c>
      <c r="F26" s="46" t="s">
        <v>146</v>
      </c>
      <c r="G26" s="46"/>
      <c r="H26" s="46"/>
      <c r="I26" s="46"/>
      <c r="J26" s="46"/>
      <c r="K26" s="46"/>
    </row>
    <row r="27" spans="1:13" ht="24.95" customHeight="1" x14ac:dyDescent="0.15">
      <c r="A27" s="13"/>
      <c r="B27" s="46" t="s">
        <v>147</v>
      </c>
      <c r="C27" s="46"/>
      <c r="D27" s="15" t="s">
        <v>151</v>
      </c>
      <c r="E27" s="15">
        <f>(0.6+0.4*2)*3*24</f>
        <v>100.79999999999998</v>
      </c>
      <c r="F27" s="46" t="s">
        <v>148</v>
      </c>
      <c r="G27" s="46"/>
      <c r="H27" s="46"/>
      <c r="I27" s="46"/>
      <c r="J27" s="46"/>
      <c r="K27" s="46"/>
    </row>
    <row r="28" spans="1:13" ht="24.95" customHeight="1" x14ac:dyDescent="0.15">
      <c r="A28" s="13"/>
      <c r="B28" s="46" t="s">
        <v>149</v>
      </c>
      <c r="C28" s="46"/>
      <c r="D28" s="15" t="s">
        <v>151</v>
      </c>
      <c r="E28" s="5">
        <f>51.33*1</f>
        <v>51.33</v>
      </c>
      <c r="F28" s="46" t="s">
        <v>174</v>
      </c>
      <c r="G28" s="46"/>
      <c r="H28" s="46"/>
      <c r="I28" s="46"/>
      <c r="J28" s="46"/>
      <c r="K28" s="46"/>
      <c r="M28" s="3">
        <f>34.22*1.5</f>
        <v>51.33</v>
      </c>
    </row>
    <row r="29" spans="1:13" ht="20.100000000000001" customHeight="1" x14ac:dyDescent="0.15">
      <c r="A29" s="14"/>
      <c r="B29" s="46" t="s">
        <v>154</v>
      </c>
      <c r="C29" s="46"/>
      <c r="D29" s="15" t="s">
        <v>151</v>
      </c>
      <c r="E29" s="5">
        <f>SUM(E25:E28)</f>
        <v>387.32999999999993</v>
      </c>
      <c r="F29" s="46" t="s">
        <v>152</v>
      </c>
      <c r="G29" s="46"/>
      <c r="H29" s="46"/>
      <c r="I29" s="46"/>
      <c r="J29" s="46"/>
      <c r="K29" s="46"/>
    </row>
    <row r="30" spans="1:13" ht="20.100000000000001" customHeight="1" x14ac:dyDescent="0.15">
      <c r="A30" s="14"/>
    </row>
    <row r="31" spans="1:13" ht="24.95" customHeight="1" x14ac:dyDescent="0.15">
      <c r="A31" s="14"/>
    </row>
    <row r="32" spans="1:13" ht="20.100000000000001" customHeight="1" x14ac:dyDescent="0.15">
      <c r="A32" s="14"/>
      <c r="B32" s="50" t="s">
        <v>155</v>
      </c>
      <c r="C32" s="50"/>
      <c r="D32" s="50"/>
      <c r="E32" s="50"/>
      <c r="F32" s="50"/>
      <c r="G32" s="50"/>
      <c r="H32" s="50"/>
      <c r="I32" s="50"/>
      <c r="J32" s="50"/>
      <c r="K32" s="50"/>
    </row>
    <row r="33" spans="1:12" ht="20.100000000000001" customHeight="1" x14ac:dyDescent="0.15">
      <c r="A33" s="14"/>
      <c r="B33" s="46" t="s">
        <v>139</v>
      </c>
      <c r="C33" s="46"/>
      <c r="D33" s="15" t="s">
        <v>140</v>
      </c>
      <c r="E33" s="15" t="s">
        <v>141</v>
      </c>
      <c r="F33" s="46" t="s">
        <v>142</v>
      </c>
      <c r="G33" s="46"/>
      <c r="H33" s="46"/>
      <c r="I33" s="46"/>
      <c r="J33" s="46"/>
      <c r="K33" s="46"/>
    </row>
    <row r="34" spans="1:12" ht="30" customHeight="1" x14ac:dyDescent="0.15">
      <c r="A34" s="13"/>
      <c r="B34" s="46" t="s">
        <v>159</v>
      </c>
      <c r="C34" s="46"/>
      <c r="D34" s="15" t="s">
        <v>151</v>
      </c>
      <c r="E34" s="15">
        <f>(0.35+0.25*2)*(8.3*8+8.8*44)</f>
        <v>385.56</v>
      </c>
      <c r="F34" s="47" t="s">
        <v>175</v>
      </c>
      <c r="G34" s="48"/>
      <c r="H34" s="48"/>
      <c r="I34" s="48"/>
      <c r="J34" s="48"/>
      <c r="K34" s="49"/>
    </row>
    <row r="35" spans="1:12" ht="24.95" customHeight="1" x14ac:dyDescent="0.15">
      <c r="A35" s="13"/>
      <c r="B35" s="46" t="s">
        <v>150</v>
      </c>
      <c r="C35" s="46"/>
      <c r="D35" s="15" t="s">
        <v>151</v>
      </c>
      <c r="E35" s="5">
        <f>(0.15+0.15*2)*2.85*78</f>
        <v>100.035</v>
      </c>
      <c r="F35" s="46" t="s">
        <v>176</v>
      </c>
      <c r="G35" s="46"/>
      <c r="H35" s="46"/>
      <c r="I35" s="46"/>
      <c r="J35" s="46"/>
      <c r="K35" s="46"/>
    </row>
    <row r="36" spans="1:12" s="16" customFormat="1" ht="24.95" customHeight="1" x14ac:dyDescent="0.15">
      <c r="A36" s="13"/>
      <c r="B36" s="46" t="s">
        <v>158</v>
      </c>
      <c r="C36" s="46"/>
      <c r="D36" s="15" t="s">
        <v>151</v>
      </c>
      <c r="E36" s="5">
        <f>L36*2</f>
        <v>806.67</v>
      </c>
      <c r="F36" s="46" t="s">
        <v>177</v>
      </c>
      <c r="G36" s="46"/>
      <c r="H36" s="46"/>
      <c r="I36" s="46"/>
      <c r="J36" s="46"/>
      <c r="K36" s="46"/>
      <c r="L36" s="19">
        <f>(20.4+2+246.49)*1.5</f>
        <v>403.33499999999998</v>
      </c>
    </row>
    <row r="37" spans="1:12" s="16" customFormat="1" ht="20.100000000000001" customHeight="1" x14ac:dyDescent="0.15">
      <c r="A37" s="14"/>
      <c r="B37" s="46" t="s">
        <v>154</v>
      </c>
      <c r="C37" s="46"/>
      <c r="D37" s="15" t="s">
        <v>151</v>
      </c>
      <c r="E37" s="5">
        <f>SUM(E34:E36)</f>
        <v>1292.2649999999999</v>
      </c>
      <c r="F37" s="46" t="s">
        <v>152</v>
      </c>
      <c r="G37" s="46"/>
      <c r="H37" s="46"/>
      <c r="I37" s="46"/>
      <c r="J37" s="46"/>
      <c r="K37" s="46"/>
    </row>
  </sheetData>
  <mergeCells count="58">
    <mergeCell ref="A10:A11"/>
    <mergeCell ref="J2:J4"/>
    <mergeCell ref="J5:J9"/>
    <mergeCell ref="J10:J11"/>
    <mergeCell ref="A1:L1"/>
    <mergeCell ref="K2:K4"/>
    <mergeCell ref="L2:L4"/>
    <mergeCell ref="K5:K11"/>
    <mergeCell ref="B2:I2"/>
    <mergeCell ref="I3:I4"/>
    <mergeCell ref="L5:L11"/>
    <mergeCell ref="G3:G4"/>
    <mergeCell ref="H3:H4"/>
    <mergeCell ref="A2:A4"/>
    <mergeCell ref="A5:A9"/>
    <mergeCell ref="B3:B4"/>
    <mergeCell ref="C3:C4"/>
    <mergeCell ref="D3:D4"/>
    <mergeCell ref="E3:E4"/>
    <mergeCell ref="F3:F4"/>
    <mergeCell ref="I17:I18"/>
    <mergeCell ref="B23:K23"/>
    <mergeCell ref="B28:C28"/>
    <mergeCell ref="J17:J18"/>
    <mergeCell ref="K17:K18"/>
    <mergeCell ref="B14:I14"/>
    <mergeCell ref="J14:J16"/>
    <mergeCell ref="K14:K16"/>
    <mergeCell ref="B15:B16"/>
    <mergeCell ref="C15:C16"/>
    <mergeCell ref="D15:D16"/>
    <mergeCell ref="E15:E16"/>
    <mergeCell ref="F15:F16"/>
    <mergeCell ref="G15:G16"/>
    <mergeCell ref="H15:H16"/>
    <mergeCell ref="I15:I16"/>
    <mergeCell ref="B24:C24"/>
    <mergeCell ref="B25:C25"/>
    <mergeCell ref="B26:C26"/>
    <mergeCell ref="F24:K24"/>
    <mergeCell ref="F25:K25"/>
    <mergeCell ref="F26:K26"/>
    <mergeCell ref="B27:C27"/>
    <mergeCell ref="F27:K27"/>
    <mergeCell ref="B37:C37"/>
    <mergeCell ref="F37:K37"/>
    <mergeCell ref="B36:C36"/>
    <mergeCell ref="F36:K36"/>
    <mergeCell ref="F29:K29"/>
    <mergeCell ref="B34:C34"/>
    <mergeCell ref="F34:K34"/>
    <mergeCell ref="B35:C35"/>
    <mergeCell ref="F35:K35"/>
    <mergeCell ref="B29:C29"/>
    <mergeCell ref="B32:K32"/>
    <mergeCell ref="B33:C33"/>
    <mergeCell ref="F33:K33"/>
    <mergeCell ref="F28:K28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3"/>
  <sheetViews>
    <sheetView tabSelected="1" view="pageBreakPreview" topLeftCell="C26" zoomScale="85" zoomScaleNormal="100" zoomScaleSheetLayoutView="85" workbookViewId="0">
      <selection activeCell="W39" sqref="W39"/>
    </sheetView>
  </sheetViews>
  <sheetFormatPr defaultRowHeight="20.100000000000001" customHeight="1" x14ac:dyDescent="0.15"/>
  <cols>
    <col min="1" max="1" width="6.625" style="40" customWidth="1"/>
    <col min="2" max="2" width="10.375" style="40" customWidth="1"/>
    <col min="3" max="3" width="9.625" style="40" customWidth="1"/>
    <col min="4" max="10" width="9" style="40" customWidth="1"/>
    <col min="11" max="11" width="9.625" style="40" customWidth="1"/>
    <col min="12" max="12" width="9.5" style="40" customWidth="1"/>
    <col min="13" max="13" width="9" style="40" customWidth="1"/>
    <col min="14" max="14" width="9.5" style="40" customWidth="1"/>
    <col min="15" max="17" width="9" style="40" customWidth="1"/>
    <col min="18" max="30" width="9" style="40"/>
    <col min="31" max="31" width="12.75" style="40" bestFit="1" customWidth="1"/>
    <col min="32" max="16384" width="9" style="40"/>
  </cols>
  <sheetData>
    <row r="1" spans="1:26" s="20" customFormat="1" ht="20.100000000000001" customHeight="1" x14ac:dyDescent="0.15">
      <c r="A1" s="74" t="s">
        <v>185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</row>
    <row r="2" spans="1:26" s="20" customFormat="1" ht="20.100000000000001" customHeight="1" x14ac:dyDescent="0.15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5" t="s">
        <v>128</v>
      </c>
      <c r="Z2" s="75"/>
    </row>
    <row r="3" spans="1:26" s="20" customFormat="1" ht="18" customHeight="1" x14ac:dyDescent="0.15">
      <c r="A3" s="21" t="s">
        <v>131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Y3" s="40" t="s">
        <v>90</v>
      </c>
      <c r="Z3" s="40" t="s">
        <v>91</v>
      </c>
    </row>
    <row r="4" spans="1:26" ht="20.100000000000001" customHeight="1" x14ac:dyDescent="0.15">
      <c r="A4" s="68" t="s">
        <v>35</v>
      </c>
      <c r="B4" s="46" t="s">
        <v>36</v>
      </c>
      <c r="C4" s="46" t="s">
        <v>37</v>
      </c>
      <c r="D4" s="46"/>
      <c r="E4" s="46" t="s">
        <v>38</v>
      </c>
      <c r="F4" s="46" t="s">
        <v>44</v>
      </c>
      <c r="G4" s="46" t="s">
        <v>39</v>
      </c>
      <c r="H4" s="46"/>
      <c r="I4" s="46"/>
      <c r="J4" s="46" t="s">
        <v>40</v>
      </c>
      <c r="K4" s="53" t="s">
        <v>60</v>
      </c>
      <c r="L4" s="54"/>
      <c r="M4" s="54"/>
      <c r="N4" s="54"/>
      <c r="O4" s="54"/>
      <c r="P4" s="54"/>
      <c r="Q4" s="54"/>
      <c r="R4" s="54"/>
      <c r="S4" s="54"/>
      <c r="T4" s="54"/>
      <c r="U4" s="54"/>
      <c r="V4" s="55"/>
      <c r="W4" s="46" t="s">
        <v>132</v>
      </c>
      <c r="X4" s="46"/>
      <c r="Y4" s="46"/>
      <c r="Z4" s="46"/>
    </row>
    <row r="5" spans="1:26" ht="20.100000000000001" customHeight="1" x14ac:dyDescent="0.15">
      <c r="A5" s="68"/>
      <c r="B5" s="46"/>
      <c r="C5" s="46"/>
      <c r="D5" s="46"/>
      <c r="E5" s="46"/>
      <c r="F5" s="46"/>
      <c r="G5" s="46"/>
      <c r="H5" s="46"/>
      <c r="I5" s="46"/>
      <c r="J5" s="46"/>
      <c r="K5" s="53" t="s">
        <v>7</v>
      </c>
      <c r="L5" s="54"/>
      <c r="M5" s="54"/>
      <c r="N5" s="55"/>
      <c r="O5" s="53" t="s">
        <v>53</v>
      </c>
      <c r="P5" s="55"/>
      <c r="Q5" s="71" t="s">
        <v>57</v>
      </c>
      <c r="R5" s="71" t="s">
        <v>6</v>
      </c>
      <c r="S5" s="57" t="s">
        <v>54</v>
      </c>
      <c r="T5" s="71" t="s">
        <v>8</v>
      </c>
      <c r="U5" s="53" t="s">
        <v>5</v>
      </c>
      <c r="V5" s="55"/>
      <c r="W5" s="46" t="s">
        <v>219</v>
      </c>
      <c r="X5" s="46"/>
      <c r="Y5" s="46"/>
      <c r="Z5" s="46"/>
    </row>
    <row r="6" spans="1:26" ht="20.100000000000001" customHeight="1" x14ac:dyDescent="0.15">
      <c r="A6" s="68"/>
      <c r="B6" s="46"/>
      <c r="C6" s="46"/>
      <c r="D6" s="46"/>
      <c r="E6" s="46"/>
      <c r="F6" s="46"/>
      <c r="G6" s="46"/>
      <c r="H6" s="46"/>
      <c r="I6" s="46"/>
      <c r="J6" s="53"/>
      <c r="K6" s="35" t="s">
        <v>49</v>
      </c>
      <c r="L6" s="70" t="s">
        <v>48</v>
      </c>
      <c r="M6" s="61"/>
      <c r="N6" s="35" t="s">
        <v>52</v>
      </c>
      <c r="O6" s="57" t="s">
        <v>4</v>
      </c>
      <c r="P6" s="57" t="s">
        <v>56</v>
      </c>
      <c r="Q6" s="72"/>
      <c r="R6" s="72"/>
      <c r="S6" s="60"/>
      <c r="T6" s="72"/>
      <c r="U6" s="57" t="s">
        <v>64</v>
      </c>
      <c r="V6" s="57" t="s">
        <v>63</v>
      </c>
      <c r="W6" s="60" t="s">
        <v>156</v>
      </c>
      <c r="X6" s="60" t="s">
        <v>134</v>
      </c>
      <c r="Y6" s="60" t="s">
        <v>135</v>
      </c>
      <c r="Z6" s="60" t="s">
        <v>136</v>
      </c>
    </row>
    <row r="7" spans="1:26" ht="20.100000000000001" customHeight="1" x14ac:dyDescent="0.15">
      <c r="A7" s="68"/>
      <c r="B7" s="46"/>
      <c r="C7" s="46"/>
      <c r="D7" s="46"/>
      <c r="E7" s="46"/>
      <c r="F7" s="46"/>
      <c r="G7" s="46"/>
      <c r="H7" s="46"/>
      <c r="I7" s="46"/>
      <c r="J7" s="53"/>
      <c r="K7" s="57" t="s">
        <v>157</v>
      </c>
      <c r="L7" s="51" t="s">
        <v>187</v>
      </c>
      <c r="M7" s="71" t="s">
        <v>50</v>
      </c>
      <c r="N7" s="51" t="s">
        <v>188</v>
      </c>
      <c r="O7" s="60"/>
      <c r="P7" s="60"/>
      <c r="Q7" s="72"/>
      <c r="R7" s="72"/>
      <c r="S7" s="60"/>
      <c r="T7" s="72"/>
      <c r="U7" s="60"/>
      <c r="V7" s="60"/>
      <c r="W7" s="60"/>
      <c r="X7" s="60"/>
      <c r="Y7" s="60"/>
      <c r="Z7" s="60"/>
    </row>
    <row r="8" spans="1:26" ht="20.100000000000001" customHeight="1" x14ac:dyDescent="0.15">
      <c r="A8" s="68"/>
      <c r="B8" s="46"/>
      <c r="C8" s="46"/>
      <c r="D8" s="46"/>
      <c r="E8" s="46"/>
      <c r="F8" s="46"/>
      <c r="G8" s="46"/>
      <c r="H8" s="46"/>
      <c r="I8" s="46"/>
      <c r="J8" s="53"/>
      <c r="K8" s="60"/>
      <c r="L8" s="73"/>
      <c r="M8" s="72"/>
      <c r="N8" s="73"/>
      <c r="O8" s="60"/>
      <c r="P8" s="60"/>
      <c r="Q8" s="72"/>
      <c r="R8" s="72"/>
      <c r="S8" s="60"/>
      <c r="T8" s="72"/>
      <c r="U8" s="60"/>
      <c r="V8" s="60"/>
      <c r="W8" s="60"/>
      <c r="X8" s="60"/>
      <c r="Y8" s="60"/>
      <c r="Z8" s="60"/>
    </row>
    <row r="9" spans="1:26" ht="20.100000000000001" customHeight="1" x14ac:dyDescent="0.15">
      <c r="A9" s="68"/>
      <c r="B9" s="46"/>
      <c r="C9" s="46"/>
      <c r="D9" s="46"/>
      <c r="E9" s="46"/>
      <c r="F9" s="46"/>
      <c r="G9" s="46"/>
      <c r="H9" s="46"/>
      <c r="I9" s="46"/>
      <c r="J9" s="53"/>
      <c r="K9" s="60"/>
      <c r="L9" s="73"/>
      <c r="M9" s="72"/>
      <c r="N9" s="73"/>
      <c r="O9" s="60"/>
      <c r="P9" s="60"/>
      <c r="Q9" s="72"/>
      <c r="R9" s="72"/>
      <c r="S9" s="60"/>
      <c r="T9" s="72"/>
      <c r="U9" s="60"/>
      <c r="V9" s="60"/>
      <c r="W9" s="60"/>
      <c r="X9" s="60"/>
      <c r="Y9" s="60"/>
      <c r="Z9" s="60"/>
    </row>
    <row r="10" spans="1:26" ht="20.100000000000001" customHeight="1" x14ac:dyDescent="0.15">
      <c r="A10" s="69"/>
      <c r="B10" s="57"/>
      <c r="C10" s="57"/>
      <c r="D10" s="57"/>
      <c r="E10" s="57"/>
      <c r="F10" s="57"/>
      <c r="G10" s="57"/>
      <c r="H10" s="57"/>
      <c r="I10" s="57"/>
      <c r="J10" s="71"/>
      <c r="K10" s="36" t="s">
        <v>47</v>
      </c>
      <c r="L10" s="36" t="s">
        <v>47</v>
      </c>
      <c r="M10" s="41" t="s">
        <v>47</v>
      </c>
      <c r="N10" s="36" t="s">
        <v>220</v>
      </c>
      <c r="O10" s="36" t="s">
        <v>220</v>
      </c>
      <c r="P10" s="36" t="s">
        <v>220</v>
      </c>
      <c r="Q10" s="36" t="s">
        <v>220</v>
      </c>
      <c r="R10" s="41" t="s">
        <v>47</v>
      </c>
      <c r="S10" s="37" t="s">
        <v>55</v>
      </c>
      <c r="T10" s="42" t="s">
        <v>58</v>
      </c>
      <c r="U10" s="37" t="s">
        <v>59</v>
      </c>
      <c r="V10" s="37" t="s">
        <v>59</v>
      </c>
      <c r="W10" s="37" t="s">
        <v>221</v>
      </c>
      <c r="X10" s="37" t="s">
        <v>221</v>
      </c>
      <c r="Y10" s="37" t="s">
        <v>221</v>
      </c>
      <c r="Z10" s="37" t="s">
        <v>221</v>
      </c>
    </row>
    <row r="11" spans="1:26" ht="20.100000000000001" customHeight="1" x14ac:dyDescent="0.15">
      <c r="A11" s="39"/>
      <c r="B11" s="34">
        <v>1</v>
      </c>
      <c r="C11" s="53">
        <f>B11+1</f>
        <v>2</v>
      </c>
      <c r="D11" s="55"/>
      <c r="E11" s="34">
        <f>C11+1</f>
        <v>3</v>
      </c>
      <c r="F11" s="34">
        <f t="shared" ref="F11:U11" si="0">E11+1</f>
        <v>4</v>
      </c>
      <c r="G11" s="71">
        <f>F11+1</f>
        <v>5</v>
      </c>
      <c r="H11" s="80"/>
      <c r="I11" s="81"/>
      <c r="J11" s="34">
        <f>G11+1</f>
        <v>6</v>
      </c>
      <c r="K11" s="34">
        <f t="shared" si="0"/>
        <v>7</v>
      </c>
      <c r="L11" s="34">
        <f t="shared" si="0"/>
        <v>8</v>
      </c>
      <c r="M11" s="34">
        <f t="shared" si="0"/>
        <v>9</v>
      </c>
      <c r="N11" s="34">
        <f t="shared" si="0"/>
        <v>10</v>
      </c>
      <c r="O11" s="34">
        <f t="shared" si="0"/>
        <v>11</v>
      </c>
      <c r="P11" s="34">
        <f t="shared" si="0"/>
        <v>12</v>
      </c>
      <c r="Q11" s="34">
        <f t="shared" si="0"/>
        <v>13</v>
      </c>
      <c r="R11" s="34">
        <f t="shared" si="0"/>
        <v>14</v>
      </c>
      <c r="S11" s="34">
        <f t="shared" si="0"/>
        <v>15</v>
      </c>
      <c r="T11" s="34">
        <f t="shared" si="0"/>
        <v>16</v>
      </c>
      <c r="U11" s="34">
        <f t="shared" si="0"/>
        <v>17</v>
      </c>
      <c r="V11" s="34">
        <f t="shared" ref="V11" si="1">U11+1</f>
        <v>18</v>
      </c>
      <c r="W11" s="37">
        <f t="shared" ref="W11" si="2">V11+1</f>
        <v>19</v>
      </c>
      <c r="X11" s="37">
        <f t="shared" ref="X11" si="3">W11+1</f>
        <v>20</v>
      </c>
      <c r="Y11" s="37">
        <f t="shared" ref="Y11:Z11" si="4">X11+1</f>
        <v>21</v>
      </c>
      <c r="Z11" s="37">
        <f t="shared" si="4"/>
        <v>22</v>
      </c>
    </row>
    <row r="12" spans="1:26" ht="20.100000000000001" customHeight="1" x14ac:dyDescent="0.15">
      <c r="A12" s="39">
        <v>1</v>
      </c>
      <c r="B12" s="34" t="s">
        <v>129</v>
      </c>
      <c r="C12" s="46" t="s">
        <v>42</v>
      </c>
      <c r="D12" s="46"/>
      <c r="E12" s="34" t="s">
        <v>43</v>
      </c>
      <c r="F12" s="47" t="s">
        <v>133</v>
      </c>
      <c r="G12" s="77" t="s">
        <v>45</v>
      </c>
      <c r="H12" s="78"/>
      <c r="I12" s="79"/>
      <c r="J12" s="38" t="s">
        <v>41</v>
      </c>
      <c r="K12" s="5">
        <f>(231.35+61.41+9.9+2+2.2+4+1.96+7.8+3.5*0.4+3.3*0.7+(2.5+11.75)*0.5+384.2*0.6)*1.5</f>
        <v>842.96249999999986</v>
      </c>
      <c r="L12" s="5">
        <f>(3.5*0.4+3.3*0.3+(2.5+11.75)*0.5+384.2*0.4)*1.5</f>
        <v>244.79249999999999</v>
      </c>
      <c r="M12" s="5">
        <f>(3.5*0.2)*1.5</f>
        <v>1.05</v>
      </c>
      <c r="N12" s="5">
        <f>(9.22+95.3)*1.5</f>
        <v>156.78</v>
      </c>
      <c r="O12" s="22">
        <f>(0.41+0.75+0.18*0.3+0.24+0.27)*1.5</f>
        <v>2.5859999999999999</v>
      </c>
      <c r="P12" s="22">
        <f>O12</f>
        <v>2.5859999999999999</v>
      </c>
      <c r="Q12" s="23">
        <f>SUM(K12:M12)*0.1+N12+O12</f>
        <v>268.24649999999997</v>
      </c>
      <c r="R12" s="22">
        <v>20</v>
      </c>
      <c r="S12" s="34">
        <v>28</v>
      </c>
      <c r="T12" s="23">
        <v>6</v>
      </c>
      <c r="U12" s="34">
        <v>1</v>
      </c>
      <c r="V12" s="34">
        <v>1</v>
      </c>
      <c r="W12" s="5">
        <v>100.8</v>
      </c>
      <c r="X12" s="5">
        <v>134.4</v>
      </c>
      <c r="Y12" s="5">
        <v>100.8</v>
      </c>
      <c r="Z12" s="5">
        <v>51.3</v>
      </c>
    </row>
    <row r="13" spans="1:26" ht="20.100000000000001" customHeight="1" x14ac:dyDescent="0.15">
      <c r="A13" s="39"/>
      <c r="B13" s="34"/>
      <c r="C13" s="53"/>
      <c r="D13" s="55"/>
      <c r="E13" s="34"/>
      <c r="F13" s="47"/>
      <c r="G13" s="83" t="s">
        <v>46</v>
      </c>
      <c r="H13" s="84"/>
      <c r="I13" s="85"/>
      <c r="J13" s="38"/>
      <c r="K13" s="24"/>
      <c r="L13" s="5"/>
      <c r="M13" s="5"/>
      <c r="N13" s="5"/>
      <c r="O13" s="34"/>
      <c r="P13" s="34"/>
      <c r="Q13" s="34"/>
      <c r="R13" s="34"/>
      <c r="S13" s="34"/>
      <c r="T13" s="34"/>
      <c r="U13" s="34"/>
      <c r="V13" s="34"/>
      <c r="W13" s="39"/>
      <c r="X13" s="39"/>
      <c r="Y13" s="39"/>
      <c r="Z13" s="39"/>
    </row>
    <row r="14" spans="1:26" ht="20.100000000000001" customHeight="1" x14ac:dyDescent="0.15">
      <c r="A14" s="39"/>
      <c r="B14" s="34"/>
      <c r="C14" s="53"/>
      <c r="D14" s="55"/>
      <c r="E14" s="34"/>
      <c r="F14" s="47"/>
      <c r="G14" s="86"/>
      <c r="H14" s="87"/>
      <c r="I14" s="88"/>
      <c r="J14" s="38"/>
      <c r="K14" s="5"/>
      <c r="L14" s="5"/>
      <c r="M14" s="5"/>
      <c r="N14" s="5"/>
      <c r="O14" s="34"/>
      <c r="P14" s="34"/>
      <c r="Q14" s="34"/>
      <c r="R14" s="34"/>
      <c r="S14" s="34"/>
      <c r="T14" s="34"/>
      <c r="U14" s="34"/>
      <c r="V14" s="34"/>
      <c r="W14" s="39"/>
      <c r="X14" s="39"/>
      <c r="Y14" s="39"/>
      <c r="Z14" s="39"/>
    </row>
    <row r="15" spans="1:26" ht="20.100000000000001" customHeight="1" x14ac:dyDescent="0.15">
      <c r="A15" s="39" t="s">
        <v>62</v>
      </c>
      <c r="B15" s="34"/>
      <c r="C15" s="53"/>
      <c r="D15" s="55"/>
      <c r="E15" s="34"/>
      <c r="F15" s="34"/>
      <c r="G15" s="53"/>
      <c r="H15" s="54"/>
      <c r="I15" s="55"/>
      <c r="J15" s="34"/>
      <c r="K15" s="5">
        <f t="shared" ref="K15:Y15" si="5">SUM(K12:K14)</f>
        <v>842.96249999999986</v>
      </c>
      <c r="L15" s="5">
        <f t="shared" si="5"/>
        <v>244.79249999999999</v>
      </c>
      <c r="M15" s="5">
        <f t="shared" si="5"/>
        <v>1.05</v>
      </c>
      <c r="N15" s="5">
        <f t="shared" si="5"/>
        <v>156.78</v>
      </c>
      <c r="O15" s="23">
        <f t="shared" si="5"/>
        <v>2.5859999999999999</v>
      </c>
      <c r="P15" s="23">
        <f t="shared" si="5"/>
        <v>2.5859999999999999</v>
      </c>
      <c r="Q15" s="23">
        <f t="shared" si="5"/>
        <v>268.24649999999997</v>
      </c>
      <c r="R15" s="23">
        <f t="shared" si="5"/>
        <v>20</v>
      </c>
      <c r="S15" s="23">
        <f t="shared" si="5"/>
        <v>28</v>
      </c>
      <c r="T15" s="23">
        <f t="shared" si="5"/>
        <v>6</v>
      </c>
      <c r="U15" s="23">
        <f t="shared" si="5"/>
        <v>1</v>
      </c>
      <c r="V15" s="23">
        <f t="shared" si="5"/>
        <v>1</v>
      </c>
      <c r="W15" s="5">
        <f t="shared" si="5"/>
        <v>100.8</v>
      </c>
      <c r="X15" s="5">
        <f t="shared" si="5"/>
        <v>134.4</v>
      </c>
      <c r="Y15" s="5">
        <f t="shared" si="5"/>
        <v>100.8</v>
      </c>
      <c r="Z15" s="5">
        <f t="shared" ref="Z15" si="6">SUM(Z12:Z14)</f>
        <v>51.3</v>
      </c>
    </row>
    <row r="16" spans="1:26" ht="9.9499999999999993" customHeight="1" x14ac:dyDescent="0.15">
      <c r="A16" s="25"/>
    </row>
    <row r="17" spans="1:47" ht="20.100000000000001" customHeight="1" x14ac:dyDescent="0.15">
      <c r="A17" s="68" t="s">
        <v>35</v>
      </c>
      <c r="B17" s="46" t="s">
        <v>61</v>
      </c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</row>
    <row r="18" spans="1:47" ht="20.100000000000001" customHeight="1" x14ac:dyDescent="0.15">
      <c r="A18" s="68"/>
      <c r="B18" s="53" t="s">
        <v>9</v>
      </c>
      <c r="C18" s="54"/>
      <c r="D18" s="54"/>
      <c r="E18" s="55"/>
      <c r="F18" s="76" t="s">
        <v>53</v>
      </c>
      <c r="G18" s="70"/>
      <c r="H18" s="72" t="s">
        <v>57</v>
      </c>
      <c r="I18" s="60" t="s">
        <v>130</v>
      </c>
      <c r="J18" s="71" t="s">
        <v>5</v>
      </c>
      <c r="K18" s="80"/>
      <c r="L18" s="81"/>
      <c r="M18" s="46" t="s">
        <v>137</v>
      </c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</row>
    <row r="19" spans="1:47" ht="20.100000000000001" customHeight="1" x14ac:dyDescent="0.15">
      <c r="A19" s="68"/>
      <c r="B19" s="35" t="s">
        <v>49</v>
      </c>
      <c r="C19" s="70" t="s">
        <v>48</v>
      </c>
      <c r="D19" s="61"/>
      <c r="E19" s="35" t="s">
        <v>52</v>
      </c>
      <c r="F19" s="57" t="s">
        <v>4</v>
      </c>
      <c r="G19" s="57" t="s">
        <v>56</v>
      </c>
      <c r="H19" s="72"/>
      <c r="I19" s="60"/>
      <c r="J19" s="57" t="s">
        <v>64</v>
      </c>
      <c r="K19" s="57" t="s">
        <v>160</v>
      </c>
      <c r="L19" s="57" t="s">
        <v>63</v>
      </c>
      <c r="M19" s="82" t="s">
        <v>100</v>
      </c>
      <c r="N19" s="82" t="s">
        <v>102</v>
      </c>
      <c r="O19" s="73" t="s">
        <v>103</v>
      </c>
      <c r="P19" s="57" t="s">
        <v>125</v>
      </c>
      <c r="Q19" s="89" t="s">
        <v>104</v>
      </c>
      <c r="R19" s="53" t="s">
        <v>65</v>
      </c>
      <c r="S19" s="54"/>
      <c r="T19" s="54"/>
      <c r="U19" s="55"/>
      <c r="V19" s="60" t="s">
        <v>10</v>
      </c>
      <c r="W19" s="46" t="s">
        <v>99</v>
      </c>
      <c r="X19" s="46"/>
      <c r="Y19" s="46"/>
      <c r="Z19" s="46"/>
    </row>
    <row r="20" spans="1:47" ht="20.100000000000001" customHeight="1" x14ac:dyDescent="0.15">
      <c r="A20" s="68"/>
      <c r="B20" s="57" t="s">
        <v>51</v>
      </c>
      <c r="C20" s="51" t="s">
        <v>186</v>
      </c>
      <c r="D20" s="71" t="s">
        <v>50</v>
      </c>
      <c r="E20" s="51" t="s">
        <v>188</v>
      </c>
      <c r="F20" s="60"/>
      <c r="G20" s="60"/>
      <c r="H20" s="72"/>
      <c r="I20" s="60"/>
      <c r="J20" s="60"/>
      <c r="K20" s="60"/>
      <c r="L20" s="60"/>
      <c r="M20" s="82"/>
      <c r="N20" s="82"/>
      <c r="O20" s="73"/>
      <c r="P20" s="60"/>
      <c r="Q20" s="89"/>
      <c r="R20" s="57" t="s">
        <v>66</v>
      </c>
      <c r="S20" s="57" t="s">
        <v>115</v>
      </c>
      <c r="T20" s="57" t="s">
        <v>116</v>
      </c>
      <c r="U20" s="57" t="s">
        <v>69</v>
      </c>
      <c r="V20" s="60"/>
      <c r="W20" s="76" t="s">
        <v>70</v>
      </c>
      <c r="X20" s="50"/>
      <c r="Y20" s="70"/>
      <c r="Z20" s="26" t="s">
        <v>72</v>
      </c>
    </row>
    <row r="21" spans="1:47" ht="20.100000000000001" customHeight="1" x14ac:dyDescent="0.15">
      <c r="A21" s="68"/>
      <c r="B21" s="60"/>
      <c r="C21" s="73"/>
      <c r="D21" s="72"/>
      <c r="E21" s="73"/>
      <c r="F21" s="60"/>
      <c r="G21" s="60"/>
      <c r="H21" s="72"/>
      <c r="I21" s="60"/>
      <c r="J21" s="60"/>
      <c r="K21" s="60"/>
      <c r="L21" s="60"/>
      <c r="M21" s="82"/>
      <c r="N21" s="82"/>
      <c r="O21" s="73"/>
      <c r="P21" s="60"/>
      <c r="Q21" s="89"/>
      <c r="R21" s="60"/>
      <c r="S21" s="60"/>
      <c r="T21" s="60"/>
      <c r="U21" s="60"/>
      <c r="V21" s="60"/>
      <c r="W21" s="57" t="s">
        <v>71</v>
      </c>
      <c r="X21" s="71" t="s">
        <v>114</v>
      </c>
      <c r="Y21" s="71" t="s">
        <v>67</v>
      </c>
      <c r="Z21" s="57" t="s">
        <v>71</v>
      </c>
    </row>
    <row r="22" spans="1:47" ht="20.100000000000001" customHeight="1" x14ac:dyDescent="0.15">
      <c r="A22" s="68"/>
      <c r="B22" s="60"/>
      <c r="C22" s="73"/>
      <c r="D22" s="72"/>
      <c r="E22" s="73"/>
      <c r="F22" s="60"/>
      <c r="G22" s="60"/>
      <c r="H22" s="72"/>
      <c r="I22" s="60"/>
      <c r="J22" s="60"/>
      <c r="K22" s="60"/>
      <c r="L22" s="60"/>
      <c r="M22" s="82"/>
      <c r="N22" s="82"/>
      <c r="O22" s="73"/>
      <c r="P22" s="60"/>
      <c r="Q22" s="89"/>
      <c r="R22" s="60"/>
      <c r="S22" s="60"/>
      <c r="T22" s="60"/>
      <c r="U22" s="60"/>
      <c r="V22" s="60"/>
      <c r="W22" s="60"/>
      <c r="X22" s="72"/>
      <c r="Y22" s="72"/>
      <c r="Z22" s="60"/>
    </row>
    <row r="23" spans="1:47" ht="20.100000000000001" customHeight="1" x14ac:dyDescent="0.15">
      <c r="A23" s="69"/>
      <c r="B23" s="36" t="s">
        <v>47</v>
      </c>
      <c r="C23" s="36" t="s">
        <v>47</v>
      </c>
      <c r="D23" s="41" t="s">
        <v>47</v>
      </c>
      <c r="E23" s="36" t="s">
        <v>220</v>
      </c>
      <c r="F23" s="36" t="s">
        <v>220</v>
      </c>
      <c r="G23" s="36" t="s">
        <v>220</v>
      </c>
      <c r="H23" s="36" t="s">
        <v>220</v>
      </c>
      <c r="I23" s="36" t="s">
        <v>220</v>
      </c>
      <c r="J23" s="37" t="s">
        <v>59</v>
      </c>
      <c r="K23" s="43" t="s">
        <v>222</v>
      </c>
      <c r="L23" s="37" t="s">
        <v>59</v>
      </c>
      <c r="M23" s="43" t="s">
        <v>222</v>
      </c>
      <c r="N23" s="43" t="s">
        <v>222</v>
      </c>
      <c r="O23" s="37" t="s">
        <v>222</v>
      </c>
      <c r="P23" s="37" t="s">
        <v>47</v>
      </c>
      <c r="Q23" s="43" t="s">
        <v>222</v>
      </c>
      <c r="R23" s="43" t="s">
        <v>222</v>
      </c>
      <c r="S23" s="41" t="s">
        <v>68</v>
      </c>
      <c r="T23" s="41" t="s">
        <v>68</v>
      </c>
      <c r="U23" s="43" t="s">
        <v>222</v>
      </c>
      <c r="V23" s="43" t="s">
        <v>222</v>
      </c>
      <c r="W23" s="43" t="s">
        <v>222</v>
      </c>
      <c r="X23" s="41" t="s">
        <v>68</v>
      </c>
      <c r="Y23" s="41" t="s">
        <v>68</v>
      </c>
      <c r="Z23" s="37" t="s">
        <v>222</v>
      </c>
    </row>
    <row r="24" spans="1:47" ht="20.100000000000001" customHeight="1" x14ac:dyDescent="0.15">
      <c r="A24" s="39"/>
      <c r="B24" s="34">
        <f>Z11+1</f>
        <v>23</v>
      </c>
      <c r="C24" s="34">
        <f>B24+1</f>
        <v>24</v>
      </c>
      <c r="D24" s="34">
        <f>C24+1</f>
        <v>25</v>
      </c>
      <c r="E24" s="34">
        <f>D24+1</f>
        <v>26</v>
      </c>
      <c r="F24" s="34">
        <f>E24+1</f>
        <v>27</v>
      </c>
      <c r="G24" s="34">
        <f t="shared" ref="G24:J24" si="7">F24+1</f>
        <v>28</v>
      </c>
      <c r="H24" s="34">
        <f t="shared" si="7"/>
        <v>29</v>
      </c>
      <c r="I24" s="34">
        <f t="shared" si="7"/>
        <v>30</v>
      </c>
      <c r="J24" s="34">
        <f t="shared" si="7"/>
        <v>31</v>
      </c>
      <c r="K24" s="34">
        <f t="shared" ref="K24" si="8">J24+1</f>
        <v>32</v>
      </c>
      <c r="L24" s="34">
        <f t="shared" ref="L24" si="9">K24+1</f>
        <v>33</v>
      </c>
      <c r="M24" s="34">
        <f t="shared" ref="M24" si="10">L24+1</f>
        <v>34</v>
      </c>
      <c r="N24" s="34">
        <f t="shared" ref="N24" si="11">M24+1</f>
        <v>35</v>
      </c>
      <c r="O24" s="34">
        <f t="shared" ref="O24" si="12">N24+1</f>
        <v>36</v>
      </c>
      <c r="P24" s="34">
        <f t="shared" ref="P24" si="13">O24+1</f>
        <v>37</v>
      </c>
      <c r="Q24" s="34">
        <f t="shared" ref="Q24" si="14">P24+1</f>
        <v>38</v>
      </c>
      <c r="R24" s="34">
        <f t="shared" ref="R24" si="15">Q24+1</f>
        <v>39</v>
      </c>
      <c r="S24" s="34">
        <f t="shared" ref="S24" si="16">R24+1</f>
        <v>40</v>
      </c>
      <c r="T24" s="34">
        <f t="shared" ref="T24" si="17">S24+1</f>
        <v>41</v>
      </c>
      <c r="U24" s="34">
        <f t="shared" ref="U24" si="18">T24+1</f>
        <v>42</v>
      </c>
      <c r="V24" s="34">
        <f>U24+1</f>
        <v>43</v>
      </c>
      <c r="W24" s="34">
        <f>V24+1</f>
        <v>44</v>
      </c>
      <c r="X24" s="34">
        <f t="shared" ref="X24:Y24" si="19">W24+1</f>
        <v>45</v>
      </c>
      <c r="Y24" s="34">
        <f t="shared" si="19"/>
        <v>46</v>
      </c>
      <c r="Z24" s="34">
        <f>Y24+1</f>
        <v>47</v>
      </c>
    </row>
    <row r="25" spans="1:47" ht="20.100000000000001" customHeight="1" x14ac:dyDescent="0.15">
      <c r="A25" s="27">
        <v>1</v>
      </c>
      <c r="B25" s="23">
        <f>(14.5+2+20.4+246.49*0.7+(5.54+1.9)*0.7+0.4+225.3*0.2+278.5*0.5+8.3)*1.5</f>
        <v>611.49149999999997</v>
      </c>
      <c r="C25" s="23">
        <f>(246.49*0.3+(5.54+1.9)*0.3+1.35*0.4+8.22*0.2+225.3*0.3+278.5*0.5)*1.5</f>
        <v>427.80450000000008</v>
      </c>
      <c r="D25" s="23">
        <f>(1.35*0.6+8.22*0.8+225.3*0.5)*1.5</f>
        <v>180.054</v>
      </c>
      <c r="E25" s="23">
        <f>(4.25+56.02+1.95*1.25+2.6*1.2)*1.5</f>
        <v>98.741250000000008</v>
      </c>
      <c r="F25" s="5">
        <f>(0.05+0.41+1.26+0.08+0.3*0.11+0.3*0.2+34.42+34.42)*1.5</f>
        <v>106.09950000000001</v>
      </c>
      <c r="G25" s="5">
        <f>F25</f>
        <v>106.09950000000001</v>
      </c>
      <c r="H25" s="23">
        <f>SUM(B25:D25)*0.1+E25+F25</f>
        <v>326.77575000000002</v>
      </c>
      <c r="I25" s="34">
        <f>(8+5)*10*6</f>
        <v>780</v>
      </c>
      <c r="J25" s="34">
        <v>18</v>
      </c>
      <c r="K25" s="5">
        <f>2*0.3*0.3</f>
        <v>0.18</v>
      </c>
      <c r="L25" s="34">
        <v>2</v>
      </c>
      <c r="M25" s="5">
        <f>6.2*6*0.1+5.1*6*0.4+0.4*0.4*6.2+1.75*0.1*6.6+0.3*0.3*2*6.6</f>
        <v>19.295000000000002</v>
      </c>
      <c r="N25" s="5">
        <f>3.21*5+(6-0.8)*5.1*0.4</f>
        <v>26.658000000000001</v>
      </c>
      <c r="O25" s="37">
        <f>13*6</f>
        <v>78</v>
      </c>
      <c r="P25" s="34">
        <v>10</v>
      </c>
      <c r="Q25" s="34">
        <f>3*1*6</f>
        <v>18</v>
      </c>
      <c r="R25" s="5">
        <f>计算过程!J5+计算过程!J10</f>
        <v>13.056000000000001</v>
      </c>
      <c r="S25" s="34"/>
      <c r="T25" s="5">
        <f>计算过程!I6+计算过程!I8+计算过程!I10</f>
        <v>1607.3569520000001</v>
      </c>
      <c r="U25" s="5">
        <f>计算过程!K5</f>
        <v>10.608000000000001</v>
      </c>
      <c r="V25" s="23">
        <f>计算过程!L5</f>
        <v>183.6</v>
      </c>
      <c r="W25" s="28">
        <f>10*1*0.1</f>
        <v>1</v>
      </c>
      <c r="X25" s="34"/>
      <c r="Y25" s="34">
        <f>W25*150</f>
        <v>150</v>
      </c>
      <c r="Z25" s="23">
        <f>0.35*0.25*2*10</f>
        <v>1.75</v>
      </c>
    </row>
    <row r="26" spans="1:47" ht="20.100000000000001" customHeight="1" x14ac:dyDescent="0.15">
      <c r="A26" s="39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5"/>
      <c r="N26" s="5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</row>
    <row r="27" spans="1:47" ht="20.100000000000001" customHeight="1" x14ac:dyDescent="0.15">
      <c r="A27" s="39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5"/>
      <c r="N27" s="5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</row>
    <row r="28" spans="1:47" ht="20.100000000000001" customHeight="1" x14ac:dyDescent="0.15">
      <c r="A28" s="39" t="s">
        <v>62</v>
      </c>
      <c r="B28" s="23">
        <f>SUM(B25:B27)</f>
        <v>611.49149999999997</v>
      </c>
      <c r="C28" s="23">
        <f>SUM(C25:C27)</f>
        <v>427.80450000000008</v>
      </c>
      <c r="D28" s="23">
        <f>SUM(D25:D27)</f>
        <v>180.054</v>
      </c>
      <c r="E28" s="23">
        <f>SUM(E25:E27)</f>
        <v>98.741250000000008</v>
      </c>
      <c r="F28" s="23">
        <f t="shared" ref="F28:J28" si="20">SUM(F25:F27)</f>
        <v>106.09950000000001</v>
      </c>
      <c r="G28" s="23">
        <f t="shared" si="20"/>
        <v>106.09950000000001</v>
      </c>
      <c r="H28" s="23">
        <f t="shared" si="20"/>
        <v>326.77575000000002</v>
      </c>
      <c r="I28" s="23">
        <f t="shared" si="20"/>
        <v>780</v>
      </c>
      <c r="J28" s="23">
        <f t="shared" si="20"/>
        <v>18</v>
      </c>
      <c r="K28" s="5">
        <f>SUM(K25:K27)</f>
        <v>0.18</v>
      </c>
      <c r="L28" s="23">
        <f t="shared" ref="L28" si="21">SUM(L25:L27)</f>
        <v>2</v>
      </c>
      <c r="M28" s="5">
        <f t="shared" ref="M28" si="22">SUM(M25:M27)</f>
        <v>19.295000000000002</v>
      </c>
      <c r="N28" s="5">
        <f>SUM(N25:N27)</f>
        <v>26.658000000000001</v>
      </c>
      <c r="O28" s="23">
        <f t="shared" ref="O28" si="23">SUM(O25:O27)</f>
        <v>78</v>
      </c>
      <c r="P28" s="23">
        <f t="shared" ref="P28:R28" si="24">SUM(P25:P27)</f>
        <v>10</v>
      </c>
      <c r="Q28" s="23">
        <f t="shared" si="24"/>
        <v>18</v>
      </c>
      <c r="R28" s="23">
        <f t="shared" si="24"/>
        <v>13.056000000000001</v>
      </c>
      <c r="S28" s="34"/>
      <c r="T28" s="23">
        <f>SUM(T25:T27)</f>
        <v>1607.3569520000001</v>
      </c>
      <c r="U28" s="23">
        <f>SUM(U25:U27)</f>
        <v>10.608000000000001</v>
      </c>
      <c r="V28" s="23">
        <f>SUM(V25:V27)</f>
        <v>183.6</v>
      </c>
      <c r="W28" s="23">
        <f>SUM(W25:W27)</f>
        <v>1</v>
      </c>
      <c r="X28" s="34"/>
      <c r="Y28" s="23">
        <f>SUM(Y25:Y27)</f>
        <v>150</v>
      </c>
      <c r="Z28" s="23">
        <f>SUM(Z25:Z27)</f>
        <v>1.75</v>
      </c>
    </row>
    <row r="29" spans="1:47" ht="9.9499999999999993" customHeight="1" x14ac:dyDescent="0.15">
      <c r="A29" s="25"/>
      <c r="AA29" s="29"/>
    </row>
    <row r="30" spans="1:47" ht="20.100000000000001" customHeight="1" x14ac:dyDescent="0.15">
      <c r="A30" s="68" t="s">
        <v>35</v>
      </c>
      <c r="B30" s="46" t="s">
        <v>61</v>
      </c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71" t="s">
        <v>76</v>
      </c>
      <c r="P30" s="80"/>
      <c r="Q30" s="81"/>
      <c r="R30" s="53" t="s">
        <v>86</v>
      </c>
      <c r="S30" s="54"/>
      <c r="T30" s="54"/>
      <c r="U30" s="54"/>
      <c r="V30" s="55"/>
      <c r="W30" s="53" t="s">
        <v>117</v>
      </c>
      <c r="X30" s="54"/>
      <c r="Y30" s="54"/>
      <c r="Z30" s="55"/>
      <c r="AR30" s="53" t="s">
        <v>92</v>
      </c>
      <c r="AS30" s="54"/>
      <c r="AT30" s="54"/>
      <c r="AU30" s="55"/>
    </row>
    <row r="31" spans="1:47" ht="24.95" customHeight="1" x14ac:dyDescent="0.15">
      <c r="A31" s="68"/>
      <c r="B31" s="76" t="s">
        <v>138</v>
      </c>
      <c r="C31" s="50"/>
      <c r="D31" s="50"/>
      <c r="E31" s="50"/>
      <c r="F31" s="50"/>
      <c r="G31" s="50"/>
      <c r="H31" s="50"/>
      <c r="I31" s="50"/>
      <c r="J31" s="70"/>
      <c r="K31" s="46" t="s">
        <v>75</v>
      </c>
      <c r="L31" s="46"/>
      <c r="M31" s="46"/>
      <c r="N31" s="46"/>
      <c r="O31" s="53" t="s">
        <v>219</v>
      </c>
      <c r="P31" s="54"/>
      <c r="Q31" s="55"/>
      <c r="R31" s="57" t="s">
        <v>11</v>
      </c>
      <c r="S31" s="57" t="s">
        <v>77</v>
      </c>
      <c r="T31" s="57" t="s">
        <v>78</v>
      </c>
      <c r="U31" s="57" t="s">
        <v>79</v>
      </c>
      <c r="V31" s="57" t="s">
        <v>11</v>
      </c>
      <c r="W31" s="57" t="s">
        <v>127</v>
      </c>
      <c r="X31" s="57" t="s">
        <v>120</v>
      </c>
      <c r="Y31" s="57" t="s">
        <v>119</v>
      </c>
      <c r="Z31" s="57" t="s">
        <v>126</v>
      </c>
      <c r="AR31" s="46" t="s">
        <v>93</v>
      </c>
      <c r="AS31" s="46"/>
      <c r="AT31" s="46"/>
      <c r="AU31" s="46"/>
    </row>
    <row r="32" spans="1:47" ht="24.95" customHeight="1" x14ac:dyDescent="0.15">
      <c r="A32" s="68"/>
      <c r="B32" s="53" t="s">
        <v>99</v>
      </c>
      <c r="C32" s="54"/>
      <c r="D32" s="54"/>
      <c r="E32" s="54"/>
      <c r="F32" s="54"/>
      <c r="G32" s="55"/>
      <c r="H32" s="46" t="s">
        <v>111</v>
      </c>
      <c r="I32" s="46"/>
      <c r="J32" s="46"/>
      <c r="K32" s="46" t="s">
        <v>208</v>
      </c>
      <c r="L32" s="46"/>
      <c r="M32" s="53" t="s">
        <v>210</v>
      </c>
      <c r="N32" s="55"/>
      <c r="O32" s="57" t="s">
        <v>170</v>
      </c>
      <c r="P32" s="57" t="s">
        <v>171</v>
      </c>
      <c r="Q32" s="57" t="s">
        <v>172</v>
      </c>
      <c r="R32" s="60"/>
      <c r="S32" s="60"/>
      <c r="T32" s="60"/>
      <c r="U32" s="60"/>
      <c r="V32" s="60"/>
      <c r="W32" s="60"/>
      <c r="X32" s="60"/>
      <c r="Y32" s="60"/>
      <c r="Z32" s="60"/>
      <c r="AR32" s="57" t="s">
        <v>66</v>
      </c>
      <c r="AS32" s="57" t="s">
        <v>94</v>
      </c>
      <c r="AT32" s="57" t="s">
        <v>89</v>
      </c>
      <c r="AU32" s="57" t="s">
        <v>67</v>
      </c>
    </row>
    <row r="33" spans="1:47" ht="24.95" customHeight="1" x14ac:dyDescent="0.15">
      <c r="A33" s="68"/>
      <c r="B33" s="53" t="s">
        <v>72</v>
      </c>
      <c r="C33" s="55"/>
      <c r="D33" s="53" t="s">
        <v>73</v>
      </c>
      <c r="E33" s="54"/>
      <c r="F33" s="54"/>
      <c r="G33" s="55"/>
      <c r="H33" s="57" t="s">
        <v>67</v>
      </c>
      <c r="I33" s="81" t="s">
        <v>112</v>
      </c>
      <c r="J33" s="57" t="s">
        <v>113</v>
      </c>
      <c r="K33" s="57" t="s">
        <v>206</v>
      </c>
      <c r="L33" s="57" t="s">
        <v>207</v>
      </c>
      <c r="M33" s="57" t="s">
        <v>209</v>
      </c>
      <c r="N33" s="57" t="s">
        <v>211</v>
      </c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C33" s="25"/>
      <c r="AR33" s="60"/>
      <c r="AS33" s="60"/>
      <c r="AT33" s="60"/>
      <c r="AU33" s="60"/>
    </row>
    <row r="34" spans="1:47" ht="24.95" customHeight="1" x14ac:dyDescent="0.15">
      <c r="A34" s="68"/>
      <c r="B34" s="71" t="s">
        <v>114</v>
      </c>
      <c r="C34" s="57" t="s">
        <v>67</v>
      </c>
      <c r="D34" s="57" t="s">
        <v>74</v>
      </c>
      <c r="E34" s="57" t="s">
        <v>110</v>
      </c>
      <c r="F34" s="57" t="s">
        <v>109</v>
      </c>
      <c r="G34" s="57" t="s">
        <v>108</v>
      </c>
      <c r="H34" s="60"/>
      <c r="I34" s="89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C34" s="25" t="s">
        <v>118</v>
      </c>
      <c r="AR34" s="60"/>
      <c r="AS34" s="60"/>
      <c r="AT34" s="60"/>
      <c r="AU34" s="60"/>
    </row>
    <row r="35" spans="1:47" ht="24.95" customHeight="1" x14ac:dyDescent="0.15">
      <c r="A35" s="68"/>
      <c r="B35" s="72"/>
      <c r="C35" s="60"/>
      <c r="D35" s="60"/>
      <c r="E35" s="60"/>
      <c r="F35" s="60"/>
      <c r="G35" s="60"/>
      <c r="H35" s="60"/>
      <c r="I35" s="89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R35" s="60"/>
      <c r="AS35" s="60"/>
      <c r="AT35" s="60"/>
      <c r="AU35" s="60"/>
    </row>
    <row r="36" spans="1:47" ht="24.95" customHeight="1" x14ac:dyDescent="0.15">
      <c r="A36" s="69"/>
      <c r="B36" s="41" t="s">
        <v>68</v>
      </c>
      <c r="C36" s="41" t="s">
        <v>68</v>
      </c>
      <c r="D36" s="41" t="s">
        <v>68</v>
      </c>
      <c r="E36" s="41" t="s">
        <v>68</v>
      </c>
      <c r="F36" s="36" t="s">
        <v>68</v>
      </c>
      <c r="G36" s="37" t="s">
        <v>68</v>
      </c>
      <c r="H36" s="37" t="s">
        <v>68</v>
      </c>
      <c r="I36" s="43" t="s">
        <v>222</v>
      </c>
      <c r="J36" s="43" t="s">
        <v>220</v>
      </c>
      <c r="K36" s="37" t="s">
        <v>47</v>
      </c>
      <c r="L36" s="37" t="s">
        <v>240</v>
      </c>
      <c r="M36" s="37" t="s">
        <v>222</v>
      </c>
      <c r="N36" s="37" t="s">
        <v>222</v>
      </c>
      <c r="O36" s="37" t="s">
        <v>221</v>
      </c>
      <c r="P36" s="37" t="s">
        <v>221</v>
      </c>
      <c r="Q36" s="37" t="s">
        <v>221</v>
      </c>
      <c r="R36" s="36" t="s">
        <v>220</v>
      </c>
      <c r="S36" s="36" t="s">
        <v>220</v>
      </c>
      <c r="T36" s="36" t="s">
        <v>220</v>
      </c>
      <c r="U36" s="36" t="s">
        <v>220</v>
      </c>
      <c r="V36" s="37" t="s">
        <v>220</v>
      </c>
      <c r="W36" s="37" t="s">
        <v>220</v>
      </c>
      <c r="X36" s="37" t="s">
        <v>220</v>
      </c>
      <c r="Y36" s="37" t="s">
        <v>220</v>
      </c>
      <c r="Z36" s="37" t="s">
        <v>220</v>
      </c>
      <c r="AC36" s="75" t="s">
        <v>239</v>
      </c>
      <c r="AD36" s="75"/>
      <c r="AR36" s="43" t="s">
        <v>222</v>
      </c>
      <c r="AS36" s="37" t="s">
        <v>222</v>
      </c>
      <c r="AT36" s="41" t="s">
        <v>68</v>
      </c>
      <c r="AU36" s="41" t="s">
        <v>68</v>
      </c>
    </row>
    <row r="37" spans="1:47" ht="24.95" customHeight="1" x14ac:dyDescent="0.15">
      <c r="A37" s="39"/>
      <c r="B37" s="34">
        <f>Z24+1</f>
        <v>48</v>
      </c>
      <c r="C37" s="34">
        <f>B37+1</f>
        <v>49</v>
      </c>
      <c r="D37" s="34">
        <f>C37+1</f>
        <v>50</v>
      </c>
      <c r="E37" s="34">
        <f>D37+1</f>
        <v>51</v>
      </c>
      <c r="F37" s="34">
        <f>E37+1</f>
        <v>52</v>
      </c>
      <c r="G37" s="34">
        <f>F37+1</f>
        <v>53</v>
      </c>
      <c r="H37" s="34">
        <f>J37+1</f>
        <v>56</v>
      </c>
      <c r="I37" s="34">
        <f>G37+1</f>
        <v>54</v>
      </c>
      <c r="J37" s="34">
        <f t="shared" ref="J37" si="25">I37+1</f>
        <v>55</v>
      </c>
      <c r="K37" s="34">
        <f t="shared" ref="K37" si="26">J37+1</f>
        <v>56</v>
      </c>
      <c r="L37" s="34">
        <f t="shared" ref="L37" si="27">K37+1</f>
        <v>57</v>
      </c>
      <c r="M37" s="34">
        <f t="shared" ref="M37" si="28">L37+1</f>
        <v>58</v>
      </c>
      <c r="N37" s="34">
        <f t="shared" ref="N37" si="29">M37+1</f>
        <v>59</v>
      </c>
      <c r="O37" s="34">
        <f t="shared" ref="O37" si="30">N37+1</f>
        <v>60</v>
      </c>
      <c r="P37" s="34">
        <f t="shared" ref="P37" si="31">O37+1</f>
        <v>61</v>
      </c>
      <c r="Q37" s="34">
        <f t="shared" ref="Q37" si="32">P37+1</f>
        <v>62</v>
      </c>
      <c r="R37" s="34">
        <f t="shared" ref="R37" si="33">Q37+1</f>
        <v>63</v>
      </c>
      <c r="S37" s="34">
        <f t="shared" ref="S37" si="34">R37+1</f>
        <v>64</v>
      </c>
      <c r="T37" s="34">
        <f t="shared" ref="T37" si="35">S37+1</f>
        <v>65</v>
      </c>
      <c r="U37" s="34">
        <f t="shared" ref="U37" si="36">T37+1</f>
        <v>66</v>
      </c>
      <c r="V37" s="34">
        <f t="shared" ref="V37" si="37">U37+1</f>
        <v>67</v>
      </c>
      <c r="W37" s="34">
        <f t="shared" ref="W37" si="38">V37+1</f>
        <v>68</v>
      </c>
      <c r="X37" s="34">
        <f t="shared" ref="X37" si="39">W37+1</f>
        <v>69</v>
      </c>
      <c r="Y37" s="34">
        <f t="shared" ref="Y37" si="40">X37+1</f>
        <v>70</v>
      </c>
      <c r="Z37" s="34">
        <f>Y37+1</f>
        <v>71</v>
      </c>
      <c r="AC37" s="96" t="s">
        <v>235</v>
      </c>
      <c r="AD37" s="97">
        <f>3.1415926*0.1*0.005*1.3*7850*5*2</f>
        <v>160.29976241500003</v>
      </c>
      <c r="AR37" s="34">
        <f>O53+1</f>
        <v>86</v>
      </c>
      <c r="AS37" s="34">
        <f t="shared" ref="AS37" si="41">AR37+1</f>
        <v>87</v>
      </c>
      <c r="AT37" s="34">
        <f>AS37+1</f>
        <v>88</v>
      </c>
      <c r="AU37" s="34">
        <f>AT37+1</f>
        <v>89</v>
      </c>
    </row>
    <row r="38" spans="1:47" ht="24.95" customHeight="1" x14ac:dyDescent="0.15">
      <c r="A38" s="39">
        <v>1</v>
      </c>
      <c r="B38" s="34"/>
      <c r="C38" s="23">
        <f>Z25*195</f>
        <v>341.25</v>
      </c>
      <c r="D38" s="5">
        <f>1.4*0.1*0.01*7850*(10/2.5+1)*2</f>
        <v>109.9</v>
      </c>
      <c r="E38" s="5">
        <v>10</v>
      </c>
      <c r="F38" s="5">
        <f>E38*3</f>
        <v>30</v>
      </c>
      <c r="G38" s="5">
        <f>0.52*14*4</f>
        <v>29.12</v>
      </c>
      <c r="H38" s="5">
        <v>387.9</v>
      </c>
      <c r="I38" s="5">
        <v>2.7</v>
      </c>
      <c r="J38" s="5">
        <f>4.5*6</f>
        <v>27</v>
      </c>
      <c r="K38" s="22">
        <v>20</v>
      </c>
      <c r="L38" s="5">
        <f>939.6</f>
        <v>939.6</v>
      </c>
      <c r="M38" s="5">
        <f>0.2*0.3*12*2</f>
        <v>1.44</v>
      </c>
      <c r="N38" s="5">
        <f>0.2*0.3*12*2</f>
        <v>1.44</v>
      </c>
      <c r="O38" s="5">
        <v>385.56</v>
      </c>
      <c r="P38" s="5">
        <v>100</v>
      </c>
      <c r="Q38" s="5">
        <v>806.7</v>
      </c>
      <c r="R38" s="30">
        <f>(1.4*0.2*4*105*2)*1.5</f>
        <v>352.79999999999995</v>
      </c>
      <c r="S38" s="30">
        <f>R38</f>
        <v>352.79999999999995</v>
      </c>
      <c r="T38" s="30">
        <f>S38</f>
        <v>352.79999999999995</v>
      </c>
      <c r="U38" s="30">
        <f>T38</f>
        <v>352.79999999999995</v>
      </c>
      <c r="V38" s="30">
        <f>U38</f>
        <v>352.79999999999995</v>
      </c>
      <c r="W38" s="30">
        <f>260.87*1.75*2</f>
        <v>913.04500000000007</v>
      </c>
      <c r="X38" s="30">
        <f>260.87*1.75*2</f>
        <v>913.04500000000007</v>
      </c>
      <c r="Y38" s="30">
        <f>260.87*1.75*2</f>
        <v>913.04500000000007</v>
      </c>
      <c r="Z38" s="30">
        <f>260.87*1.75*2</f>
        <v>913.04500000000007</v>
      </c>
      <c r="AC38" s="96" t="s">
        <v>236</v>
      </c>
      <c r="AD38" s="97">
        <f>3.1415926*0.08*0.005*7850*20*2</f>
        <v>394.58403056000009</v>
      </c>
      <c r="AR38" s="5">
        <v>17.920000000000002</v>
      </c>
      <c r="AS38" s="5">
        <v>4.3499999999999996</v>
      </c>
      <c r="AT38" s="5"/>
      <c r="AU38" s="5">
        <f>16.64+81.47+444.75+437.92+55.73</f>
        <v>1036.51</v>
      </c>
    </row>
    <row r="39" spans="1:47" ht="24.95" customHeight="1" x14ac:dyDescent="0.15">
      <c r="A39" s="39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C39" s="40" t="s">
        <v>237</v>
      </c>
      <c r="AD39" s="97">
        <f>3.1415926*0.05*0.003*0.8*7850*65*2</f>
        <v>384.71942979600016</v>
      </c>
      <c r="AR39" s="34"/>
      <c r="AS39" s="34"/>
      <c r="AT39" s="34"/>
      <c r="AU39" s="34"/>
    </row>
    <row r="40" spans="1:47" ht="24.95" customHeight="1" x14ac:dyDescent="0.15">
      <c r="A40" s="39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9"/>
      <c r="N40" s="39"/>
      <c r="O40" s="39"/>
      <c r="P40" s="39"/>
      <c r="Q40" s="39"/>
      <c r="R40" s="39"/>
      <c r="S40" s="39"/>
      <c r="T40" s="39"/>
      <c r="U40" s="39"/>
      <c r="V40" s="34"/>
      <c r="W40" s="34"/>
      <c r="X40" s="34"/>
      <c r="Y40" s="34"/>
      <c r="Z40" s="34"/>
      <c r="AC40" s="40" t="s">
        <v>238</v>
      </c>
      <c r="AD40" s="97">
        <f>SUM(AD37:AD39)</f>
        <v>939.60322277100022</v>
      </c>
      <c r="AR40" s="34"/>
      <c r="AS40" s="34"/>
      <c r="AT40" s="34"/>
      <c r="AU40" s="34"/>
    </row>
    <row r="41" spans="1:47" ht="24.95" customHeight="1" x14ac:dyDescent="0.15">
      <c r="A41" s="39" t="s">
        <v>62</v>
      </c>
      <c r="B41" s="34"/>
      <c r="C41" s="23">
        <f t="shared" ref="C41:I41" si="42">SUM(C38:C40)</f>
        <v>341.25</v>
      </c>
      <c r="D41" s="5">
        <f t="shared" si="42"/>
        <v>109.9</v>
      </c>
      <c r="E41" s="5">
        <f t="shared" si="42"/>
        <v>10</v>
      </c>
      <c r="F41" s="5">
        <f t="shared" si="42"/>
        <v>30</v>
      </c>
      <c r="G41" s="5">
        <f t="shared" si="42"/>
        <v>29.12</v>
      </c>
      <c r="H41" s="5">
        <f t="shared" si="42"/>
        <v>387.9</v>
      </c>
      <c r="I41" s="5">
        <f t="shared" si="42"/>
        <v>2.7</v>
      </c>
      <c r="J41" s="5">
        <f t="shared" ref="J41" si="43">SUM(J38:J40)</f>
        <v>27</v>
      </c>
      <c r="K41" s="5">
        <f t="shared" ref="K41" si="44">SUM(K38:K40)</f>
        <v>20</v>
      </c>
      <c r="L41" s="5">
        <f t="shared" ref="L41" si="45">SUM(L38:L40)</f>
        <v>939.6</v>
      </c>
      <c r="M41" s="5">
        <f t="shared" ref="M41:Z41" si="46">SUM(M38:M40)</f>
        <v>1.44</v>
      </c>
      <c r="N41" s="5">
        <f t="shared" si="46"/>
        <v>1.44</v>
      </c>
      <c r="O41" s="5">
        <f t="shared" si="46"/>
        <v>385.56</v>
      </c>
      <c r="P41" s="5">
        <f t="shared" si="46"/>
        <v>100</v>
      </c>
      <c r="Q41" s="5">
        <f t="shared" si="46"/>
        <v>806.7</v>
      </c>
      <c r="R41" s="5">
        <f t="shared" si="46"/>
        <v>352.79999999999995</v>
      </c>
      <c r="S41" s="5">
        <f t="shared" si="46"/>
        <v>352.79999999999995</v>
      </c>
      <c r="T41" s="5">
        <f t="shared" si="46"/>
        <v>352.79999999999995</v>
      </c>
      <c r="U41" s="5">
        <f t="shared" si="46"/>
        <v>352.79999999999995</v>
      </c>
      <c r="V41" s="5">
        <f t="shared" si="46"/>
        <v>352.79999999999995</v>
      </c>
      <c r="W41" s="5">
        <f t="shared" si="46"/>
        <v>913.04500000000007</v>
      </c>
      <c r="X41" s="5">
        <f t="shared" si="46"/>
        <v>913.04500000000007</v>
      </c>
      <c r="Y41" s="5">
        <f t="shared" si="46"/>
        <v>913.04500000000007</v>
      </c>
      <c r="Z41" s="5">
        <f t="shared" si="46"/>
        <v>913.04500000000007</v>
      </c>
      <c r="AR41" s="5">
        <f t="shared" ref="AR41:AU41" si="47">SUM(AR38:AR40)</f>
        <v>17.920000000000002</v>
      </c>
      <c r="AS41" s="5">
        <f t="shared" si="47"/>
        <v>4.3499999999999996</v>
      </c>
      <c r="AT41" s="5"/>
      <c r="AU41" s="5">
        <f t="shared" si="47"/>
        <v>1036.51</v>
      </c>
    </row>
    <row r="42" spans="1:47" ht="24.95" customHeight="1" x14ac:dyDescent="0.15">
      <c r="E42" s="40" t="s">
        <v>164</v>
      </c>
      <c r="F42" s="40" t="s">
        <v>165</v>
      </c>
      <c r="M42" s="40" t="s">
        <v>166</v>
      </c>
      <c r="N42" s="40" t="s">
        <v>167</v>
      </c>
      <c r="U42" s="40" t="s">
        <v>168</v>
      </c>
      <c r="V42" s="40" t="s">
        <v>169</v>
      </c>
    </row>
    <row r="43" spans="1:47" s="20" customFormat="1" ht="20.100000000000001" customHeight="1" x14ac:dyDescent="0.15">
      <c r="A43" s="74" t="s">
        <v>101</v>
      </c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</row>
    <row r="44" spans="1:47" s="20" customFormat="1" ht="20.100000000000001" customHeight="1" x14ac:dyDescent="0.15">
      <c r="A44" s="74"/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5" t="s">
        <v>128</v>
      </c>
      <c r="Z44" s="75"/>
    </row>
    <row r="45" spans="1:47" s="20" customFormat="1" ht="18" customHeight="1" x14ac:dyDescent="0.15">
      <c r="A45" s="21" t="s">
        <v>131</v>
      </c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Y45" s="40" t="s">
        <v>163</v>
      </c>
      <c r="Z45" s="40" t="s">
        <v>91</v>
      </c>
    </row>
    <row r="46" spans="1:47" ht="20.100000000000001" customHeight="1" x14ac:dyDescent="0.15">
      <c r="A46" s="68" t="s">
        <v>35</v>
      </c>
      <c r="B46" s="46" t="s">
        <v>178</v>
      </c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 t="s">
        <v>194</v>
      </c>
      <c r="R46" s="46"/>
      <c r="S46" s="46"/>
      <c r="T46" s="46"/>
      <c r="U46" s="46"/>
      <c r="V46" s="46"/>
      <c r="W46" s="46"/>
      <c r="X46" s="46"/>
      <c r="Y46" s="46"/>
      <c r="Z46" s="46"/>
      <c r="AC46" s="29"/>
      <c r="AD46" s="44"/>
    </row>
    <row r="47" spans="1:47" ht="20.100000000000001" customHeight="1" x14ac:dyDescent="0.15">
      <c r="A47" s="68"/>
      <c r="B47" s="53" t="s">
        <v>87</v>
      </c>
      <c r="C47" s="55"/>
      <c r="D47" s="53" t="s">
        <v>80</v>
      </c>
      <c r="E47" s="54"/>
      <c r="F47" s="54"/>
      <c r="G47" s="55"/>
      <c r="H47" s="57" t="s">
        <v>81</v>
      </c>
      <c r="I47" s="57" t="s">
        <v>181</v>
      </c>
      <c r="J47" s="53" t="s">
        <v>82</v>
      </c>
      <c r="K47" s="54"/>
      <c r="L47" s="54"/>
      <c r="M47" s="54"/>
      <c r="N47" s="54"/>
      <c r="O47" s="54"/>
      <c r="P47" s="55"/>
      <c r="Q47" s="60" t="s">
        <v>223</v>
      </c>
      <c r="R47" s="60" t="s">
        <v>195</v>
      </c>
      <c r="S47" s="60" t="s">
        <v>196</v>
      </c>
      <c r="T47" s="76" t="s">
        <v>95</v>
      </c>
      <c r="U47" s="70"/>
      <c r="V47" s="76" t="s">
        <v>96</v>
      </c>
      <c r="W47" s="50"/>
      <c r="X47" s="70"/>
      <c r="Y47" s="60" t="s">
        <v>199</v>
      </c>
      <c r="Z47" s="60" t="s">
        <v>197</v>
      </c>
    </row>
    <row r="48" spans="1:47" ht="20.100000000000001" customHeight="1" x14ac:dyDescent="0.15">
      <c r="A48" s="68"/>
      <c r="B48" s="57" t="s">
        <v>224</v>
      </c>
      <c r="C48" s="57" t="s">
        <v>225</v>
      </c>
      <c r="D48" s="60" t="s">
        <v>226</v>
      </c>
      <c r="E48" s="60" t="s">
        <v>179</v>
      </c>
      <c r="F48" s="60" t="s">
        <v>180</v>
      </c>
      <c r="G48" s="90" t="s">
        <v>184</v>
      </c>
      <c r="H48" s="60"/>
      <c r="I48" s="60"/>
      <c r="J48" s="57" t="s">
        <v>83</v>
      </c>
      <c r="K48" s="57" t="s">
        <v>89</v>
      </c>
      <c r="L48" s="57" t="s">
        <v>88</v>
      </c>
      <c r="M48" s="57" t="s">
        <v>182</v>
      </c>
      <c r="N48" s="57" t="s">
        <v>183</v>
      </c>
      <c r="O48" s="57" t="s">
        <v>84</v>
      </c>
      <c r="P48" s="57" t="s">
        <v>85</v>
      </c>
      <c r="Q48" s="60"/>
      <c r="R48" s="60"/>
      <c r="S48" s="60"/>
      <c r="T48" s="57" t="s">
        <v>227</v>
      </c>
      <c r="U48" s="57" t="s">
        <v>228</v>
      </c>
      <c r="V48" s="57" t="s">
        <v>229</v>
      </c>
      <c r="W48" s="57" t="s">
        <v>98</v>
      </c>
      <c r="X48" s="57" t="s">
        <v>97</v>
      </c>
      <c r="Y48" s="60"/>
      <c r="Z48" s="60"/>
    </row>
    <row r="49" spans="1:36" ht="20.100000000000001" customHeight="1" x14ac:dyDescent="0.15">
      <c r="A49" s="68"/>
      <c r="B49" s="60"/>
      <c r="C49" s="60"/>
      <c r="D49" s="60"/>
      <c r="E49" s="60"/>
      <c r="F49" s="60"/>
      <c r="G49" s="91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</row>
    <row r="50" spans="1:36" ht="20.100000000000001" customHeight="1" x14ac:dyDescent="0.15">
      <c r="A50" s="68"/>
      <c r="B50" s="60"/>
      <c r="C50" s="60"/>
      <c r="D50" s="60"/>
      <c r="E50" s="60"/>
      <c r="F50" s="60"/>
      <c r="G50" s="91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F50" s="75" t="s">
        <v>193</v>
      </c>
      <c r="AG50" s="75"/>
      <c r="AH50" s="75"/>
    </row>
    <row r="51" spans="1:36" ht="20.100000000000001" customHeight="1" x14ac:dyDescent="0.15">
      <c r="A51" s="68"/>
      <c r="B51" s="60"/>
      <c r="C51" s="60"/>
      <c r="D51" s="60"/>
      <c r="E51" s="60"/>
      <c r="F51" s="60"/>
      <c r="G51" s="91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F51" s="40" t="s">
        <v>190</v>
      </c>
      <c r="AG51" s="40" t="s">
        <v>191</v>
      </c>
      <c r="AH51" s="40" t="s">
        <v>192</v>
      </c>
      <c r="AJ51" s="40" t="s">
        <v>198</v>
      </c>
    </row>
    <row r="52" spans="1:36" ht="20.100000000000001" customHeight="1" x14ac:dyDescent="0.15">
      <c r="A52" s="69"/>
      <c r="B52" s="37" t="s">
        <v>68</v>
      </c>
      <c r="C52" s="37" t="s">
        <v>68</v>
      </c>
      <c r="D52" s="37" t="s">
        <v>68</v>
      </c>
      <c r="E52" s="37" t="s">
        <v>68</v>
      </c>
      <c r="F52" s="37" t="s">
        <v>68</v>
      </c>
      <c r="G52" s="37" t="s">
        <v>68</v>
      </c>
      <c r="H52" s="36" t="s">
        <v>220</v>
      </c>
      <c r="I52" s="36" t="s">
        <v>220</v>
      </c>
      <c r="J52" s="37" t="s">
        <v>222</v>
      </c>
      <c r="K52" s="37" t="s">
        <v>68</v>
      </c>
      <c r="L52" s="37" t="s">
        <v>68</v>
      </c>
      <c r="M52" s="37" t="s">
        <v>68</v>
      </c>
      <c r="N52" s="37" t="s">
        <v>68</v>
      </c>
      <c r="O52" s="37" t="s">
        <v>68</v>
      </c>
      <c r="P52" s="37" t="s">
        <v>68</v>
      </c>
      <c r="Q52" s="37" t="s">
        <v>68</v>
      </c>
      <c r="R52" s="36" t="s">
        <v>220</v>
      </c>
      <c r="S52" s="36" t="s">
        <v>220</v>
      </c>
      <c r="T52" s="41" t="s">
        <v>68</v>
      </c>
      <c r="U52" s="41" t="s">
        <v>68</v>
      </c>
      <c r="V52" s="37" t="s">
        <v>68</v>
      </c>
      <c r="W52" s="37" t="s">
        <v>68</v>
      </c>
      <c r="X52" s="37" t="s">
        <v>68</v>
      </c>
      <c r="Y52" s="37" t="s">
        <v>68</v>
      </c>
      <c r="Z52" s="37" t="s">
        <v>68</v>
      </c>
      <c r="AF52" s="40">
        <v>25.8</v>
      </c>
      <c r="AG52" s="40">
        <v>33.76</v>
      </c>
      <c r="AH52" s="40">
        <v>13.24</v>
      </c>
      <c r="AJ52" s="40">
        <v>12.82</v>
      </c>
    </row>
    <row r="53" spans="1:36" ht="20.100000000000001" customHeight="1" x14ac:dyDescent="0.15">
      <c r="A53" s="39"/>
      <c r="B53" s="34">
        <f>Z37+1</f>
        <v>72</v>
      </c>
      <c r="C53" s="34">
        <f t="shared" ref="C53" si="48">B53+1</f>
        <v>73</v>
      </c>
      <c r="D53" s="34">
        <f>C53+1</f>
        <v>74</v>
      </c>
      <c r="E53" s="34">
        <f t="shared" ref="E53:Z53" si="49">D53+1</f>
        <v>75</v>
      </c>
      <c r="F53" s="34">
        <f t="shared" si="49"/>
        <v>76</v>
      </c>
      <c r="G53" s="34">
        <f t="shared" si="49"/>
        <v>77</v>
      </c>
      <c r="H53" s="34">
        <f t="shared" si="49"/>
        <v>78</v>
      </c>
      <c r="I53" s="34">
        <f t="shared" si="49"/>
        <v>79</v>
      </c>
      <c r="J53" s="34">
        <f t="shared" si="49"/>
        <v>80</v>
      </c>
      <c r="K53" s="34">
        <f t="shared" si="49"/>
        <v>81</v>
      </c>
      <c r="L53" s="34">
        <f t="shared" si="49"/>
        <v>82</v>
      </c>
      <c r="M53" s="34">
        <f t="shared" si="49"/>
        <v>83</v>
      </c>
      <c r="N53" s="34">
        <f t="shared" si="49"/>
        <v>84</v>
      </c>
      <c r="O53" s="34">
        <f t="shared" si="49"/>
        <v>85</v>
      </c>
      <c r="P53" s="34">
        <f t="shared" si="49"/>
        <v>86</v>
      </c>
      <c r="Q53" s="34">
        <f t="shared" si="49"/>
        <v>87</v>
      </c>
      <c r="R53" s="34">
        <f t="shared" si="49"/>
        <v>88</v>
      </c>
      <c r="S53" s="34">
        <f t="shared" si="49"/>
        <v>89</v>
      </c>
      <c r="T53" s="34">
        <f t="shared" si="49"/>
        <v>90</v>
      </c>
      <c r="U53" s="34">
        <f t="shared" si="49"/>
        <v>91</v>
      </c>
      <c r="V53" s="34">
        <f t="shared" si="49"/>
        <v>92</v>
      </c>
      <c r="W53" s="34">
        <f t="shared" si="49"/>
        <v>93</v>
      </c>
      <c r="X53" s="34">
        <f t="shared" si="49"/>
        <v>94</v>
      </c>
      <c r="Y53" s="34">
        <f t="shared" si="49"/>
        <v>95</v>
      </c>
      <c r="Z53" s="34">
        <f t="shared" si="49"/>
        <v>96</v>
      </c>
      <c r="AF53" s="40">
        <v>2.0430000000000001</v>
      </c>
      <c r="AG53" s="40">
        <v>4.0880000000000001</v>
      </c>
      <c r="AH53" s="40">
        <v>1.0900000000000001</v>
      </c>
      <c r="AJ53" s="40">
        <v>25.73</v>
      </c>
    </row>
    <row r="54" spans="1:36" ht="24.95" customHeight="1" x14ac:dyDescent="0.15">
      <c r="A54" s="39">
        <v>1</v>
      </c>
      <c r="B54" s="5">
        <f>(25.8+33.76)*2</f>
        <v>119.12</v>
      </c>
      <c r="C54" s="5">
        <v>13.24</v>
      </c>
      <c r="D54" s="5">
        <f>4.115*3*2</f>
        <v>24.69</v>
      </c>
      <c r="E54" s="5">
        <v>1.4750000000000001</v>
      </c>
      <c r="F54" s="5">
        <f>52.62*2</f>
        <v>105.24</v>
      </c>
      <c r="G54" s="5">
        <f>58.002*2+72.24*2+42.348+1203.8*2</f>
        <v>2710.4319999999998</v>
      </c>
      <c r="H54" s="5">
        <f>(0.503+1.005)*2+0.271</f>
        <v>3.2869999999999999</v>
      </c>
      <c r="I54" s="5">
        <f>9.74*2</f>
        <v>19.48</v>
      </c>
      <c r="J54" s="30">
        <f>0.56*5+4.67*2</f>
        <v>12.14</v>
      </c>
      <c r="K54" s="5">
        <f>3.6*5+11.45*2</f>
        <v>40.9</v>
      </c>
      <c r="L54" s="5">
        <f>6.96*5+24.96*2</f>
        <v>84.72</v>
      </c>
      <c r="M54" s="5">
        <f>10.08*5</f>
        <v>50.4</v>
      </c>
      <c r="N54" s="5">
        <f>40.4*2</f>
        <v>80.8</v>
      </c>
      <c r="O54" s="5">
        <f>1.2*5+3*2</f>
        <v>12</v>
      </c>
      <c r="P54" s="5">
        <f>0.76*5+1.9*2</f>
        <v>7.6</v>
      </c>
      <c r="Q54" s="5">
        <f>4.115*2</f>
        <v>8.23</v>
      </c>
      <c r="R54" s="5">
        <v>1.0049999999999999</v>
      </c>
      <c r="S54" s="5">
        <v>44.95</v>
      </c>
      <c r="T54" s="5">
        <v>1439.24</v>
      </c>
      <c r="U54" s="5">
        <f>1603+12824</f>
        <v>14427</v>
      </c>
      <c r="V54" s="5">
        <v>182.26</v>
      </c>
      <c r="W54" s="5">
        <v>619.36</v>
      </c>
      <c r="X54" s="5">
        <v>495.49</v>
      </c>
      <c r="Y54" s="5">
        <v>192.02</v>
      </c>
      <c r="Z54" s="5">
        <v>295.89999999999998</v>
      </c>
      <c r="AF54" s="40">
        <v>0.77400000000000002</v>
      </c>
      <c r="AG54" s="40">
        <v>1.548</v>
      </c>
      <c r="AH54" s="40">
        <v>0.51600000000000001</v>
      </c>
      <c r="AJ54" s="40">
        <v>8.32</v>
      </c>
    </row>
    <row r="55" spans="1:36" ht="24.95" customHeight="1" x14ac:dyDescent="0.15">
      <c r="A55" s="39"/>
      <c r="B55" s="34"/>
      <c r="C55" s="34"/>
      <c r="D55" s="34"/>
      <c r="E55" s="26"/>
      <c r="F55" s="26"/>
      <c r="G55" s="26"/>
      <c r="H55" s="34"/>
      <c r="I55" s="34"/>
      <c r="J55" s="31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9"/>
      <c r="W55" s="39"/>
      <c r="X55" s="39"/>
      <c r="Y55" s="39"/>
      <c r="Z55" s="39"/>
      <c r="AF55" s="40">
        <v>1.8240000000000001</v>
      </c>
      <c r="AG55" s="40">
        <v>3.6480000000000001</v>
      </c>
      <c r="AH55" s="40">
        <v>0.95799999999999996</v>
      </c>
      <c r="AJ55" s="40">
        <v>25.34</v>
      </c>
    </row>
    <row r="56" spans="1:36" ht="24.95" customHeight="1" x14ac:dyDescent="0.15">
      <c r="A56" s="39"/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9"/>
      <c r="W56" s="39"/>
      <c r="X56" s="39"/>
      <c r="Y56" s="39"/>
      <c r="Z56" s="39"/>
      <c r="AF56" s="40">
        <v>1.365</v>
      </c>
      <c r="AG56" s="40">
        <v>2.73</v>
      </c>
      <c r="AH56" s="40">
        <v>0.77400000000000002</v>
      </c>
      <c r="AJ56" s="40">
        <v>185.86</v>
      </c>
    </row>
    <row r="57" spans="1:36" ht="24.95" customHeight="1" x14ac:dyDescent="0.15">
      <c r="A57" s="39" t="s">
        <v>62</v>
      </c>
      <c r="B57" s="5">
        <f>SUM(B54:B56)</f>
        <v>119.12</v>
      </c>
      <c r="C57" s="5">
        <f>SUM(C54:C56)</f>
        <v>13.24</v>
      </c>
      <c r="D57" s="5">
        <f t="shared" ref="D57:E57" si="50">SUM(D54:D56)</f>
        <v>24.69</v>
      </c>
      <c r="E57" s="5">
        <f t="shared" si="50"/>
        <v>1.4750000000000001</v>
      </c>
      <c r="F57" s="5">
        <f t="shared" ref="F57:G57" si="51">SUM(F54:F56)</f>
        <v>105.24</v>
      </c>
      <c r="G57" s="5">
        <f t="shared" si="51"/>
        <v>2710.4319999999998</v>
      </c>
      <c r="H57" s="5">
        <f t="shared" ref="H57:V57" si="52">SUM(H54:H56)</f>
        <v>3.2869999999999999</v>
      </c>
      <c r="I57" s="5">
        <f t="shared" si="52"/>
        <v>19.48</v>
      </c>
      <c r="J57" s="5">
        <f t="shared" si="52"/>
        <v>12.14</v>
      </c>
      <c r="K57" s="5">
        <f t="shared" si="52"/>
        <v>40.9</v>
      </c>
      <c r="L57" s="5">
        <f t="shared" si="52"/>
        <v>84.72</v>
      </c>
      <c r="M57" s="5">
        <f t="shared" si="52"/>
        <v>50.4</v>
      </c>
      <c r="N57" s="5">
        <f t="shared" si="52"/>
        <v>80.8</v>
      </c>
      <c r="O57" s="5">
        <f t="shared" si="52"/>
        <v>12</v>
      </c>
      <c r="P57" s="5">
        <f t="shared" si="52"/>
        <v>7.6</v>
      </c>
      <c r="Q57" s="5">
        <f t="shared" si="52"/>
        <v>8.23</v>
      </c>
      <c r="R57" s="5">
        <f t="shared" si="52"/>
        <v>1.0049999999999999</v>
      </c>
      <c r="S57" s="5">
        <f t="shared" si="52"/>
        <v>44.95</v>
      </c>
      <c r="T57" s="5">
        <f t="shared" si="52"/>
        <v>1439.24</v>
      </c>
      <c r="U57" s="5">
        <f t="shared" si="52"/>
        <v>14427</v>
      </c>
      <c r="V57" s="5">
        <f t="shared" si="52"/>
        <v>182.26</v>
      </c>
      <c r="W57" s="5">
        <f t="shared" ref="W57:X57" si="53">SUM(W54:W56)</f>
        <v>619.36</v>
      </c>
      <c r="X57" s="5">
        <f t="shared" si="53"/>
        <v>495.49</v>
      </c>
      <c r="Y57" s="5">
        <f>SUM(Y54:Y56)</f>
        <v>192.02</v>
      </c>
      <c r="Z57" s="5">
        <f>SUM(Z54:Z56)</f>
        <v>295.89999999999998</v>
      </c>
      <c r="AF57" s="40">
        <v>0.17599999999999999</v>
      </c>
      <c r="AG57" s="40">
        <v>0.17599999999999999</v>
      </c>
      <c r="AH57" s="40">
        <v>0.08</v>
      </c>
      <c r="AJ57" s="40">
        <v>2.59</v>
      </c>
    </row>
    <row r="58" spans="1:36" ht="20.100000000000001" customHeight="1" x14ac:dyDescent="0.15">
      <c r="AF58" s="40">
        <v>0.20399999999999999</v>
      </c>
      <c r="AG58" s="40">
        <v>0.40799999999999997</v>
      </c>
      <c r="AH58" s="40">
        <v>0.13600000000000001</v>
      </c>
      <c r="AJ58" s="40">
        <v>16.420000000000002</v>
      </c>
    </row>
    <row r="59" spans="1:36" ht="20.100000000000001" customHeight="1" x14ac:dyDescent="0.15">
      <c r="A59" s="68" t="s">
        <v>35</v>
      </c>
      <c r="B59" s="46" t="s">
        <v>205</v>
      </c>
      <c r="C59" s="46"/>
      <c r="D59" s="46"/>
      <c r="E59" s="46"/>
      <c r="F59" s="53" t="s">
        <v>161</v>
      </c>
      <c r="G59" s="55"/>
      <c r="H59" s="53" t="s">
        <v>12</v>
      </c>
      <c r="I59" s="54"/>
      <c r="J59" s="55"/>
      <c r="K59" s="95" t="s">
        <v>212</v>
      </c>
      <c r="L59" s="95"/>
      <c r="M59" s="95"/>
      <c r="N59" s="95"/>
      <c r="O59" s="95"/>
      <c r="P59" s="95"/>
      <c r="Q59" s="95"/>
      <c r="AF59" s="40">
        <v>6.6000000000000003E-2</v>
      </c>
      <c r="AG59" s="40">
        <v>0.13200000000000001</v>
      </c>
      <c r="AH59" s="40">
        <v>4.3999999999999997E-2</v>
      </c>
      <c r="AJ59" s="40">
        <v>9.1199999999999992</v>
      </c>
    </row>
    <row r="60" spans="1:36" ht="20.100000000000001" customHeight="1" x14ac:dyDescent="0.15">
      <c r="A60" s="68"/>
      <c r="B60" s="46" t="s">
        <v>200</v>
      </c>
      <c r="C60" s="46"/>
      <c r="D60" s="46"/>
      <c r="E60" s="46"/>
      <c r="F60" s="57" t="s">
        <v>162</v>
      </c>
      <c r="G60" s="57" t="s">
        <v>173</v>
      </c>
      <c r="H60" s="57" t="s">
        <v>122</v>
      </c>
      <c r="I60" s="57" t="s">
        <v>123</v>
      </c>
      <c r="J60" s="57" t="s">
        <v>124</v>
      </c>
      <c r="K60" s="92" t="s">
        <v>215</v>
      </c>
      <c r="L60" s="92" t="s">
        <v>216</v>
      </c>
      <c r="M60" s="92" t="s">
        <v>230</v>
      </c>
      <c r="N60" s="92" t="s">
        <v>218</v>
      </c>
      <c r="O60" s="92" t="s">
        <v>213</v>
      </c>
      <c r="P60" s="92" t="s">
        <v>232</v>
      </c>
      <c r="Q60" s="92" t="s">
        <v>233</v>
      </c>
      <c r="AF60" s="40">
        <v>7.84</v>
      </c>
      <c r="AG60" s="40">
        <v>7.84</v>
      </c>
      <c r="AH60" s="40">
        <v>7.84</v>
      </c>
      <c r="AJ60" s="40">
        <v>0.57999999999999996</v>
      </c>
    </row>
    <row r="61" spans="1:36" ht="20.100000000000001" customHeight="1" x14ac:dyDescent="0.15">
      <c r="A61" s="68"/>
      <c r="B61" s="57" t="s">
        <v>202</v>
      </c>
      <c r="C61" s="57" t="s">
        <v>201</v>
      </c>
      <c r="D61" s="57" t="s">
        <v>204</v>
      </c>
      <c r="E61" s="57" t="s">
        <v>203</v>
      </c>
      <c r="F61" s="60"/>
      <c r="G61" s="60"/>
      <c r="H61" s="60"/>
      <c r="I61" s="60"/>
      <c r="J61" s="60"/>
      <c r="K61" s="93"/>
      <c r="L61" s="93"/>
      <c r="M61" s="93"/>
      <c r="N61" s="93"/>
      <c r="O61" s="93"/>
      <c r="P61" s="93"/>
      <c r="Q61" s="93"/>
      <c r="T61" s="29"/>
      <c r="W61" s="29"/>
      <c r="X61" s="29"/>
      <c r="Y61" s="29"/>
      <c r="AF61" s="40">
        <v>10.84</v>
      </c>
      <c r="AG61" s="40">
        <v>10.84</v>
      </c>
      <c r="AH61" s="40">
        <v>10.6</v>
      </c>
      <c r="AJ61" s="40">
        <v>9.1199999999999992</v>
      </c>
    </row>
    <row r="62" spans="1:36" ht="20.100000000000001" customHeight="1" x14ac:dyDescent="0.15">
      <c r="A62" s="68"/>
      <c r="B62" s="60"/>
      <c r="C62" s="60"/>
      <c r="D62" s="60"/>
      <c r="E62" s="60"/>
      <c r="F62" s="60"/>
      <c r="G62" s="60"/>
      <c r="H62" s="60"/>
      <c r="I62" s="60"/>
      <c r="J62" s="60"/>
      <c r="K62" s="93"/>
      <c r="L62" s="93"/>
      <c r="M62" s="93"/>
      <c r="N62" s="93"/>
      <c r="O62" s="93"/>
      <c r="P62" s="93"/>
      <c r="Q62" s="93"/>
      <c r="T62" s="29"/>
      <c r="W62" s="18"/>
      <c r="X62" s="18"/>
      <c r="Y62" s="18"/>
      <c r="AF62" s="40">
        <v>7.07</v>
      </c>
      <c r="AG62" s="40">
        <v>7.07</v>
      </c>
      <c r="AH62" s="40">
        <v>7.07</v>
      </c>
    </row>
    <row r="63" spans="1:36" ht="20.100000000000001" customHeight="1" x14ac:dyDescent="0.15">
      <c r="A63" s="68"/>
      <c r="B63" s="60"/>
      <c r="C63" s="60"/>
      <c r="D63" s="60"/>
      <c r="E63" s="60"/>
      <c r="F63" s="60"/>
      <c r="G63" s="60"/>
      <c r="H63" s="60"/>
      <c r="I63" s="60"/>
      <c r="J63" s="60"/>
      <c r="K63" s="93"/>
      <c r="L63" s="93"/>
      <c r="M63" s="93"/>
      <c r="N63" s="93"/>
      <c r="O63" s="93"/>
      <c r="P63" s="93"/>
      <c r="Q63" s="93"/>
      <c r="AE63" s="40" t="s">
        <v>189</v>
      </c>
      <c r="AF63" s="40">
        <f>SUM(AF52:AF62)</f>
        <v>58.002000000000002</v>
      </c>
      <c r="AG63" s="40">
        <f>SUM(AG52:AG62)</f>
        <v>72.240000000000009</v>
      </c>
      <c r="AH63" s="40">
        <f>SUM(AH52:AH62)</f>
        <v>42.347999999999999</v>
      </c>
      <c r="AJ63" s="40">
        <f t="shared" ref="AJ63" si="54">SUM(AJ52:AJ62)</f>
        <v>295.89999999999998</v>
      </c>
    </row>
    <row r="64" spans="1:36" ht="20.100000000000001" customHeight="1" x14ac:dyDescent="0.15">
      <c r="A64" s="68"/>
      <c r="B64" s="60"/>
      <c r="C64" s="60"/>
      <c r="D64" s="60"/>
      <c r="E64" s="60"/>
      <c r="F64" s="60"/>
      <c r="G64" s="60"/>
      <c r="H64" s="60"/>
      <c r="I64" s="60"/>
      <c r="J64" s="60"/>
      <c r="K64" s="93"/>
      <c r="L64" s="93"/>
      <c r="M64" s="93"/>
      <c r="N64" s="93"/>
      <c r="O64" s="93"/>
      <c r="P64" s="93"/>
      <c r="Q64" s="93"/>
    </row>
    <row r="65" spans="1:17" ht="20.100000000000001" customHeight="1" x14ac:dyDescent="0.15">
      <c r="A65" s="69"/>
      <c r="B65" s="37" t="s">
        <v>222</v>
      </c>
      <c r="C65" s="37" t="s">
        <v>222</v>
      </c>
      <c r="D65" s="37" t="s">
        <v>68</v>
      </c>
      <c r="E65" s="37" t="s">
        <v>68</v>
      </c>
      <c r="F65" s="37" t="s">
        <v>121</v>
      </c>
      <c r="G65" s="37" t="s">
        <v>121</v>
      </c>
      <c r="H65" s="37" t="s">
        <v>121</v>
      </c>
      <c r="I65" s="37" t="s">
        <v>121</v>
      </c>
      <c r="J65" s="37" t="s">
        <v>121</v>
      </c>
      <c r="K65" s="94" t="s">
        <v>214</v>
      </c>
      <c r="L65" s="94" t="s">
        <v>214</v>
      </c>
      <c r="M65" s="94" t="s">
        <v>231</v>
      </c>
      <c r="N65" s="94" t="s">
        <v>217</v>
      </c>
      <c r="O65" s="94" t="s">
        <v>214</v>
      </c>
      <c r="P65" s="94" t="s">
        <v>214</v>
      </c>
      <c r="Q65" s="94" t="s">
        <v>234</v>
      </c>
    </row>
    <row r="66" spans="1:17" ht="20.100000000000001" customHeight="1" x14ac:dyDescent="0.15">
      <c r="A66" s="39"/>
      <c r="B66" s="34">
        <f>Z53+1</f>
        <v>97</v>
      </c>
      <c r="C66" s="34">
        <f t="shared" ref="C66" si="55">B66+1</f>
        <v>98</v>
      </c>
      <c r="D66" s="34">
        <f>C66+1</f>
        <v>99</v>
      </c>
      <c r="E66" s="34">
        <f t="shared" ref="E66" si="56">D66+1</f>
        <v>100</v>
      </c>
      <c r="F66" s="34">
        <f t="shared" ref="F66" si="57">E66+1</f>
        <v>101</v>
      </c>
      <c r="G66" s="34">
        <f t="shared" ref="G66" si="58">F66+1</f>
        <v>102</v>
      </c>
      <c r="H66" s="34">
        <f t="shared" ref="H66" si="59">G66+1</f>
        <v>103</v>
      </c>
      <c r="I66" s="34">
        <f t="shared" ref="I66" si="60">H66+1</f>
        <v>104</v>
      </c>
      <c r="J66" s="34">
        <f t="shared" ref="J66" si="61">I66+1</f>
        <v>105</v>
      </c>
      <c r="K66" s="34">
        <f t="shared" ref="K66" si="62">J66+1</f>
        <v>106</v>
      </c>
      <c r="L66" s="34">
        <f t="shared" ref="L66" si="63">K66+1</f>
        <v>107</v>
      </c>
      <c r="M66" s="34">
        <f t="shared" ref="M66" si="64">L66+1</f>
        <v>108</v>
      </c>
      <c r="N66" s="34">
        <f t="shared" ref="N66" si="65">M66+1</f>
        <v>109</v>
      </c>
      <c r="O66" s="34">
        <f t="shared" ref="O66" si="66">N66+1</f>
        <v>110</v>
      </c>
      <c r="P66" s="34">
        <f t="shared" ref="P66:Q66" si="67">O66+1</f>
        <v>111</v>
      </c>
      <c r="Q66" s="34">
        <f t="shared" si="67"/>
        <v>112</v>
      </c>
    </row>
    <row r="67" spans="1:17" ht="20.100000000000001" customHeight="1" x14ac:dyDescent="0.15">
      <c r="A67" s="39">
        <v>1</v>
      </c>
      <c r="B67" s="30">
        <v>17.920000000000002</v>
      </c>
      <c r="C67" s="30">
        <v>4.3499999999999996</v>
      </c>
      <c r="D67" s="5"/>
      <c r="E67" s="5">
        <f>16.64+81.47+444.75+437.92+55.73</f>
        <v>1036.51</v>
      </c>
      <c r="F67" s="5">
        <v>1</v>
      </c>
      <c r="G67" s="5">
        <v>1</v>
      </c>
      <c r="H67" s="5">
        <v>1</v>
      </c>
      <c r="I67" s="5">
        <v>1</v>
      </c>
      <c r="J67" s="5">
        <v>1</v>
      </c>
      <c r="K67" s="32">
        <v>2</v>
      </c>
      <c r="L67" s="32">
        <v>2</v>
      </c>
      <c r="M67" s="32">
        <v>130</v>
      </c>
      <c r="N67" s="32">
        <v>260</v>
      </c>
      <c r="O67" s="32">
        <v>2</v>
      </c>
      <c r="P67" s="32">
        <v>2</v>
      </c>
      <c r="Q67" s="32">
        <f>60*6</f>
        <v>360</v>
      </c>
    </row>
    <row r="68" spans="1:17" ht="20.100000000000001" customHeight="1" x14ac:dyDescent="0.15">
      <c r="A68" s="39"/>
      <c r="B68" s="31"/>
      <c r="C68" s="31"/>
      <c r="D68" s="34"/>
      <c r="E68" s="34"/>
      <c r="F68" s="39"/>
      <c r="G68" s="39"/>
      <c r="H68" s="39"/>
      <c r="I68" s="39"/>
      <c r="J68" s="39"/>
      <c r="K68" s="33"/>
      <c r="L68" s="33"/>
      <c r="M68" s="33"/>
      <c r="N68" s="33"/>
      <c r="O68" s="33"/>
      <c r="P68" s="33"/>
      <c r="Q68" s="33"/>
    </row>
    <row r="69" spans="1:17" ht="20.100000000000001" customHeight="1" x14ac:dyDescent="0.15">
      <c r="A69" s="39"/>
      <c r="B69" s="34"/>
      <c r="C69" s="34"/>
      <c r="D69" s="34"/>
      <c r="E69" s="34"/>
      <c r="F69" s="39"/>
      <c r="G69" s="39"/>
      <c r="H69" s="39"/>
      <c r="I69" s="39"/>
      <c r="J69" s="39"/>
      <c r="K69" s="33"/>
      <c r="L69" s="33"/>
      <c r="M69" s="33"/>
      <c r="N69" s="33"/>
      <c r="O69" s="33"/>
      <c r="P69" s="33"/>
      <c r="Q69" s="33"/>
    </row>
    <row r="70" spans="1:17" ht="20.100000000000001" customHeight="1" x14ac:dyDescent="0.15">
      <c r="A70" s="39" t="s">
        <v>62</v>
      </c>
      <c r="B70" s="5">
        <f>SUM(B67:B69)</f>
        <v>17.920000000000002</v>
      </c>
      <c r="C70" s="5">
        <f>SUM(C67:C69)</f>
        <v>4.3499999999999996</v>
      </c>
      <c r="D70" s="5"/>
      <c r="E70" s="5">
        <f>SUM(E67:E69)</f>
        <v>1036.51</v>
      </c>
      <c r="F70" s="5">
        <f t="shared" ref="F70" si="68">SUM(F67:F69)</f>
        <v>1</v>
      </c>
      <c r="G70" s="5">
        <f t="shared" ref="G70" si="69">SUM(G67:G69)</f>
        <v>1</v>
      </c>
      <c r="H70" s="5">
        <f t="shared" ref="H70:I70" si="70">SUM(H67:H69)</f>
        <v>1</v>
      </c>
      <c r="I70" s="5">
        <f t="shared" si="70"/>
        <v>1</v>
      </c>
      <c r="J70" s="5">
        <f>SUM(J67:J69)</f>
        <v>1</v>
      </c>
      <c r="K70" s="32">
        <f>SUM(K67:K69)</f>
        <v>2</v>
      </c>
      <c r="L70" s="32">
        <f>SUM(L67:L69)</f>
        <v>2</v>
      </c>
      <c r="M70" s="32">
        <f t="shared" ref="M70" si="71">SUM(M67:M69)</f>
        <v>130</v>
      </c>
      <c r="N70" s="32">
        <f t="shared" ref="N70" si="72">SUM(N67:N69)</f>
        <v>260</v>
      </c>
      <c r="O70" s="32">
        <f>SUM(O67:O69)</f>
        <v>2</v>
      </c>
      <c r="P70" s="32">
        <f t="shared" ref="P70:Q70" si="73">SUM(P67:P69)</f>
        <v>2</v>
      </c>
      <c r="Q70" s="32">
        <f t="shared" si="73"/>
        <v>360</v>
      </c>
    </row>
    <row r="83" spans="5:22" ht="24.95" customHeight="1" x14ac:dyDescent="0.15">
      <c r="E83" s="40" t="s">
        <v>164</v>
      </c>
      <c r="F83" s="40" t="s">
        <v>165</v>
      </c>
      <c r="M83" s="40" t="s">
        <v>166</v>
      </c>
      <c r="N83" s="40" t="s">
        <v>167</v>
      </c>
      <c r="U83" s="40" t="s">
        <v>168</v>
      </c>
      <c r="V83" s="40" t="s">
        <v>169</v>
      </c>
    </row>
  </sheetData>
  <mergeCells count="181">
    <mergeCell ref="Q60:Q64"/>
    <mergeCell ref="K59:Q59"/>
    <mergeCell ref="AC36:AD36"/>
    <mergeCell ref="A59:A65"/>
    <mergeCell ref="B46:P46"/>
    <mergeCell ref="B30:N30"/>
    <mergeCell ref="K31:N31"/>
    <mergeCell ref="K32:L32"/>
    <mergeCell ref="K33:K35"/>
    <mergeCell ref="L33:L35"/>
    <mergeCell ref="M33:M35"/>
    <mergeCell ref="M32:N32"/>
    <mergeCell ref="N33:N35"/>
    <mergeCell ref="B59:E59"/>
    <mergeCell ref="B60:E60"/>
    <mergeCell ref="B61:B64"/>
    <mergeCell ref="C61:C64"/>
    <mergeCell ref="H59:J59"/>
    <mergeCell ref="H60:H64"/>
    <mergeCell ref="I60:I64"/>
    <mergeCell ref="J60:J64"/>
    <mergeCell ref="F60:F64"/>
    <mergeCell ref="B48:B51"/>
    <mergeCell ref="C48:C51"/>
    <mergeCell ref="G60:G64"/>
    <mergeCell ref="F59:G59"/>
    <mergeCell ref="AF50:AH50"/>
    <mergeCell ref="D61:D64"/>
    <mergeCell ref="E61:E64"/>
    <mergeCell ref="R47:R51"/>
    <mergeCell ref="S47:S51"/>
    <mergeCell ref="Q47:Q51"/>
    <mergeCell ref="X48:X51"/>
    <mergeCell ref="Z47:Z51"/>
    <mergeCell ref="Y47:Y51"/>
    <mergeCell ref="K60:K64"/>
    <mergeCell ref="F48:F51"/>
    <mergeCell ref="I47:I51"/>
    <mergeCell ref="N48:N51"/>
    <mergeCell ref="J47:P47"/>
    <mergeCell ref="P48:P51"/>
    <mergeCell ref="T48:T51"/>
    <mergeCell ref="G48:G51"/>
    <mergeCell ref="D47:G47"/>
    <mergeCell ref="L60:L64"/>
    <mergeCell ref="M60:M64"/>
    <mergeCell ref="O60:O64"/>
    <mergeCell ref="P60:P64"/>
    <mergeCell ref="N60:N64"/>
    <mergeCell ref="D48:D51"/>
    <mergeCell ref="E48:E51"/>
    <mergeCell ref="A43:X44"/>
    <mergeCell ref="K48:K51"/>
    <mergeCell ref="J48:J51"/>
    <mergeCell ref="D34:D35"/>
    <mergeCell ref="A46:A52"/>
    <mergeCell ref="H33:H35"/>
    <mergeCell ref="O48:O51"/>
    <mergeCell ref="P32:P35"/>
    <mergeCell ref="Q32:Q35"/>
    <mergeCell ref="A30:A36"/>
    <mergeCell ref="O30:Q30"/>
    <mergeCell ref="O31:Q31"/>
    <mergeCell ref="B47:C47"/>
    <mergeCell ref="M48:M51"/>
    <mergeCell ref="V47:X47"/>
    <mergeCell ref="H47:H51"/>
    <mergeCell ref="Q46:Z46"/>
    <mergeCell ref="U48:U51"/>
    <mergeCell ref="V48:V51"/>
    <mergeCell ref="AT32:AT35"/>
    <mergeCell ref="AR30:AU30"/>
    <mergeCell ref="G34:G35"/>
    <mergeCell ref="T20:T22"/>
    <mergeCell ref="X21:X22"/>
    <mergeCell ref="W20:Y20"/>
    <mergeCell ref="B34:B35"/>
    <mergeCell ref="H32:J32"/>
    <mergeCell ref="W31:W35"/>
    <mergeCell ref="X31:X35"/>
    <mergeCell ref="Y31:Y35"/>
    <mergeCell ref="K19:K22"/>
    <mergeCell ref="F34:F35"/>
    <mergeCell ref="AR31:AU31"/>
    <mergeCell ref="Z31:Z35"/>
    <mergeCell ref="W30:Z30"/>
    <mergeCell ref="AU32:AU35"/>
    <mergeCell ref="Y21:Y22"/>
    <mergeCell ref="W21:W22"/>
    <mergeCell ref="Z21:Z22"/>
    <mergeCell ref="C34:C35"/>
    <mergeCell ref="E34:E35"/>
    <mergeCell ref="AS32:AS35"/>
    <mergeCell ref="R30:V30"/>
    <mergeCell ref="M7:M9"/>
    <mergeCell ref="Z6:Z9"/>
    <mergeCell ref="B32:G32"/>
    <mergeCell ref="W48:W51"/>
    <mergeCell ref="F18:G18"/>
    <mergeCell ref="H18:H22"/>
    <mergeCell ref="F19:F22"/>
    <mergeCell ref="G19:G22"/>
    <mergeCell ref="I18:I22"/>
    <mergeCell ref="R20:R22"/>
    <mergeCell ref="S20:S22"/>
    <mergeCell ref="R19:U19"/>
    <mergeCell ref="I33:I35"/>
    <mergeCell ref="P19:P22"/>
    <mergeCell ref="M19:M22"/>
    <mergeCell ref="Q19:Q22"/>
    <mergeCell ref="J19:J22"/>
    <mergeCell ref="U20:U22"/>
    <mergeCell ref="W19:Z19"/>
    <mergeCell ref="V19:V22"/>
    <mergeCell ref="B31:J31"/>
    <mergeCell ref="D33:G33"/>
    <mergeCell ref="B33:C33"/>
    <mergeCell ref="L19:L22"/>
    <mergeCell ref="R31:R35"/>
    <mergeCell ref="S31:S35"/>
    <mergeCell ref="T31:T35"/>
    <mergeCell ref="U31:U35"/>
    <mergeCell ref="V31:V35"/>
    <mergeCell ref="J33:J35"/>
    <mergeCell ref="O32:O35"/>
    <mergeCell ref="N19:N22"/>
    <mergeCell ref="B17:Z17"/>
    <mergeCell ref="M18:Z18"/>
    <mergeCell ref="J18:L18"/>
    <mergeCell ref="O19:O22"/>
    <mergeCell ref="B20:B22"/>
    <mergeCell ref="C20:C22"/>
    <mergeCell ref="D20:D22"/>
    <mergeCell ref="A1:X2"/>
    <mergeCell ref="Y2:Z2"/>
    <mergeCell ref="L48:L51"/>
    <mergeCell ref="AR32:AR35"/>
    <mergeCell ref="T47:U47"/>
    <mergeCell ref="C12:D12"/>
    <mergeCell ref="K4:V4"/>
    <mergeCell ref="C15:D15"/>
    <mergeCell ref="C11:D11"/>
    <mergeCell ref="E20:E22"/>
    <mergeCell ref="F12:F14"/>
    <mergeCell ref="G12:I12"/>
    <mergeCell ref="G11:I11"/>
    <mergeCell ref="C14:D14"/>
    <mergeCell ref="U5:V5"/>
    <mergeCell ref="V6:V9"/>
    <mergeCell ref="J4:J10"/>
    <mergeCell ref="F4:F10"/>
    <mergeCell ref="E4:E10"/>
    <mergeCell ref="C4:D10"/>
    <mergeCell ref="G4:I10"/>
    <mergeCell ref="G15:I15"/>
    <mergeCell ref="B18:E18"/>
    <mergeCell ref="Y44:Z44"/>
    <mergeCell ref="A4:A10"/>
    <mergeCell ref="C19:D19"/>
    <mergeCell ref="A17:A23"/>
    <mergeCell ref="W5:Z5"/>
    <mergeCell ref="K5:N5"/>
    <mergeCell ref="O6:O9"/>
    <mergeCell ref="P6:P9"/>
    <mergeCell ref="O5:P5"/>
    <mergeCell ref="R5:R9"/>
    <mergeCell ref="S5:S9"/>
    <mergeCell ref="Q5:Q9"/>
    <mergeCell ref="T5:T9"/>
    <mergeCell ref="U6:U9"/>
    <mergeCell ref="N7:N9"/>
    <mergeCell ref="L6:M6"/>
    <mergeCell ref="W6:W9"/>
    <mergeCell ref="X6:X9"/>
    <mergeCell ref="Y6:Y9"/>
    <mergeCell ref="B4:B10"/>
    <mergeCell ref="W4:Z4"/>
    <mergeCell ref="C13:D13"/>
    <mergeCell ref="G13:I14"/>
    <mergeCell ref="K7:K9"/>
    <mergeCell ref="L7:L9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8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2"/>
  <sheetViews>
    <sheetView workbookViewId="0">
      <selection sqref="A1:XFD1048576"/>
    </sheetView>
  </sheetViews>
  <sheetFormatPr defaultRowHeight="20.100000000000001" customHeight="1" x14ac:dyDescent="0.15"/>
  <sheetData>
    <row r="2" spans="1:4" ht="20.100000000000001" customHeight="1" x14ac:dyDescent="0.15">
      <c r="A2">
        <v>8</v>
      </c>
      <c r="B2">
        <v>2</v>
      </c>
    </row>
    <row r="3" spans="1:4" ht="20.100000000000001" customHeight="1" x14ac:dyDescent="0.15">
      <c r="A3">
        <v>12</v>
      </c>
      <c r="B3">
        <v>13</v>
      </c>
    </row>
    <row r="4" spans="1:4" ht="20.100000000000001" customHeight="1" x14ac:dyDescent="0.15">
      <c r="A4">
        <v>4</v>
      </c>
      <c r="B4">
        <f>B3-1</f>
        <v>12</v>
      </c>
    </row>
    <row r="5" spans="1:4" ht="20.100000000000001" customHeight="1" x14ac:dyDescent="0.15">
      <c r="A5">
        <f>A2*B2+A3*B3+A4*B4</f>
        <v>220</v>
      </c>
      <c r="D5">
        <v>19</v>
      </c>
    </row>
    <row r="6" spans="1:4" ht="20.100000000000001" customHeight="1" x14ac:dyDescent="0.15">
      <c r="D6">
        <f>A5*D5</f>
        <v>4180</v>
      </c>
    </row>
    <row r="7" spans="1:4" ht="20.100000000000001" customHeight="1" x14ac:dyDescent="0.15">
      <c r="D7">
        <f>4600-D6</f>
        <v>420</v>
      </c>
    </row>
    <row r="8" spans="1:4" ht="20.100000000000001" customHeight="1" x14ac:dyDescent="0.15">
      <c r="D8">
        <f>D7/2</f>
        <v>210</v>
      </c>
    </row>
    <row r="11" spans="1:4" ht="20.100000000000001" customHeight="1" x14ac:dyDescent="0.15">
      <c r="A11">
        <v>8.35</v>
      </c>
      <c r="B11">
        <v>2</v>
      </c>
    </row>
    <row r="12" spans="1:4" ht="20.100000000000001" customHeight="1" x14ac:dyDescent="0.15">
      <c r="A12">
        <v>13.2</v>
      </c>
      <c r="B12">
        <v>11</v>
      </c>
      <c r="D12">
        <f>A12*B12+A13*B13</f>
        <v>183.29999999999998</v>
      </c>
    </row>
    <row r="13" spans="1:4" ht="20.100000000000001" customHeight="1" x14ac:dyDescent="0.15">
      <c r="A13">
        <v>3.81</v>
      </c>
      <c r="B13">
        <f>B12-1</f>
        <v>10</v>
      </c>
    </row>
    <row r="14" spans="1:4" ht="20.100000000000001" customHeight="1" x14ac:dyDescent="0.15">
      <c r="A14">
        <f>A11*B11+A12*B12+A13*B13</f>
        <v>199.99999999999997</v>
      </c>
      <c r="D14">
        <v>21</v>
      </c>
    </row>
    <row r="15" spans="1:4" ht="20.100000000000001" customHeight="1" x14ac:dyDescent="0.15">
      <c r="D15">
        <f>A14*D14</f>
        <v>4199.9999999999991</v>
      </c>
    </row>
    <row r="16" spans="1:4" ht="20.100000000000001" customHeight="1" x14ac:dyDescent="0.15">
      <c r="D16">
        <f>4600-D15</f>
        <v>400.00000000000091</v>
      </c>
    </row>
    <row r="17" spans="1:4" ht="20.100000000000001" customHeight="1" x14ac:dyDescent="0.15">
      <c r="D17">
        <f>D16/2</f>
        <v>200.00000000000045</v>
      </c>
    </row>
    <row r="18" spans="1:4" ht="20.100000000000001" customHeight="1" x14ac:dyDescent="0.15">
      <c r="A18">
        <v>4600</v>
      </c>
    </row>
    <row r="19" spans="1:4" ht="20.100000000000001" customHeight="1" x14ac:dyDescent="0.15">
      <c r="A19">
        <v>250</v>
      </c>
      <c r="B19">
        <v>17</v>
      </c>
    </row>
    <row r="20" spans="1:4" ht="20.100000000000001" customHeight="1" x14ac:dyDescent="0.15">
      <c r="A20">
        <f>A19*B19</f>
        <v>4250</v>
      </c>
    </row>
    <row r="21" spans="1:4" ht="20.100000000000001" customHeight="1" x14ac:dyDescent="0.15">
      <c r="A21">
        <f>4600-A20</f>
        <v>350</v>
      </c>
    </row>
    <row r="22" spans="1:4" ht="20.100000000000001" customHeight="1" x14ac:dyDescent="0.15">
      <c r="A22">
        <f>A21/B22</f>
        <v>175</v>
      </c>
      <c r="B22">
        <v>2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现状拱圈线形</vt:lpstr>
      <vt:lpstr>计算过程</vt:lpstr>
      <vt:lpstr>工程数量汇总表</vt:lpstr>
      <vt:lpstr>Sheet2</vt:lpstr>
      <vt:lpstr>工程数量汇总表!Print_Area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2026-06-26T08:37:07Z</cp:lastPrinted>
  <dcterms:created xsi:type="dcterms:W3CDTF">2024-08-23T01:12:39Z</dcterms:created>
  <dcterms:modified xsi:type="dcterms:W3CDTF">2026-06-26T08:49:23Z</dcterms:modified>
</cp:coreProperties>
</file>